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updateLinks="always"/>
  <mc:AlternateContent xmlns:mc="http://schemas.openxmlformats.org/markup-compatibility/2006">
    <mc:Choice Requires="x15">
      <x15ac:absPath xmlns:x15ac="http://schemas.microsoft.com/office/spreadsheetml/2010/11/ac" url="C:\Users\klepacova\Desktop\MD_8_verzia_4_0\"/>
    </mc:Choice>
  </mc:AlternateContent>
  <xr:revisionPtr revIDLastSave="0" documentId="13_ncr:1_{D0C830BC-68D3-4C1F-A038-A127A46E8EB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mplementačný plán_PZ IÚI" sheetId="23" r:id="rId1"/>
    <sheet name="Hárok2" sheetId="44" state="hidden" r:id="rId2"/>
    <sheet name="územie" sheetId="31" state="hidden" r:id="rId3"/>
    <sheet name="opatrenia" sheetId="37" state="hidden" r:id="rId4"/>
    <sheet name="Výzvy" sheetId="43" r:id="rId5"/>
    <sheet name="Kvartály" sheetId="45" state="hidden" r:id="rId6"/>
  </sheets>
  <definedNames>
    <definedName name="_xlnm._FilterDatabase" localSheetId="0" hidden="1">'implementačný plán_PZ IÚI'!$A$3:$G$3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23" l="1"/>
  <c r="I4" i="23"/>
  <c r="H19" i="23" l="1"/>
  <c r="I19" i="23" s="1"/>
  <c r="F19" i="23"/>
  <c r="I15" i="23" l="1"/>
  <c r="I14" i="23"/>
  <c r="I11" i="23"/>
  <c r="I7" i="2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Bortelová, Ivana</author>
    <author>Sabol, Peter</author>
    <author>Dojčán Marek, Mgr.</author>
    <author>Eliašová Martina</author>
  </authors>
  <commentList>
    <comment ref="D1" authorId="0" shapeId="0" xr:uid="{00000000-0006-0000-0000-000001000000}">
      <text>
        <r>
          <rPr>
            <sz val="9"/>
            <color indexed="81"/>
            <rFont val="Segoe UI"/>
            <charset val="1"/>
          </rPr>
          <t xml:space="preserve">Vyberte príslušný kvartál, za ktorý vyhodnocujete plnenie
</t>
        </r>
      </text>
    </comment>
    <comment ref="C3" authorId="1" shapeId="0" xr:uid="{00000000-0006-0000-0000-000002000000}">
      <text>
        <r>
          <rPr>
            <sz val="9"/>
            <color indexed="81"/>
            <rFont val="Segoe UI"/>
            <charset val="1"/>
          </rPr>
          <t xml:space="preserve">Vyberie sa kvartál, za ktorý sa bude vyhodnocovať pokrok v plnení implementačného plánu. Prvýkrát sa vykoná za 2. kvartál 2025. </t>
        </r>
      </text>
    </comment>
    <comment ref="F3" authorId="0" shapeId="0" xr:uid="{00000000-0006-0000-0000-000003000000}">
      <text>
        <r>
          <rPr>
            <sz val="9"/>
            <color indexed="81"/>
            <rFont val="Segoe UI"/>
            <family val="2"/>
            <charset val="238"/>
          </rPr>
          <t xml:space="preserve">Stĺpec predstavuje </t>
        </r>
        <r>
          <rPr>
            <b/>
            <sz val="9"/>
            <color indexed="81"/>
            <rFont val="Segoe UI"/>
            <family val="2"/>
            <charset val="238"/>
          </rPr>
          <t xml:space="preserve">indikatívnu sumu schválených PZ IÚI </t>
        </r>
        <r>
          <rPr>
            <sz val="9"/>
            <color indexed="81"/>
            <rFont val="Segoe UI"/>
            <family val="2"/>
            <charset val="238"/>
          </rPr>
          <t>v príslušnom kvartáli prislúchajúcich k jednotlivým opatreniam, resp. výzvam IÚI, poprípade konkrétnym PZ IÚI (ak relevantné). 
Indikatívny objem finančných zdrojov sa vypĺňa:
1. za jednotlivé opatrenie, resp. výzvy (pozri bunku F15, riadok 15)
alebo
2. za konkrétne PZ IÚI (dobrovoľný krok, pozri bunku F5, riadok 5).
Druhá možnosť sa môže použiť v prípade, ak boli do implementačného plánu PZ IÚI vypĺňané konkrétne PZ IÚI (pozri bunky B4 až B13).</t>
        </r>
      </text>
    </comment>
    <comment ref="H4" authorId="1" shapeId="0" xr:uid="{00000000-0006-0000-0000-000004000000}">
      <text>
        <r>
          <rPr>
            <sz val="9"/>
            <color indexed="81"/>
            <rFont val="Segoe UI"/>
            <charset val="1"/>
          </rPr>
          <t xml:space="preserve">Bunka predstavuje sumu </t>
        </r>
        <r>
          <rPr>
            <b/>
            <sz val="9"/>
            <color indexed="81"/>
            <rFont val="Segoe UI"/>
            <family val="2"/>
            <charset val="238"/>
          </rPr>
          <t xml:space="preserve">reálne schválených PZ IÚI </t>
        </r>
        <r>
          <rPr>
            <sz val="9"/>
            <color indexed="81"/>
            <rFont val="Segoe UI"/>
            <charset val="1"/>
          </rPr>
          <t xml:space="preserve">v príslušnom kvartáli prislúchajúcich prehľadne k jednotlivým opatreniam, resp. výzvam IUI.
Reálny objem finančných zdrojov sa vypĺňa:
1. za jednotlivé opatrenie, resp. výzvy (pozri stĺpec H)
alebo
2. za konkrétne PZ IÚI (dobrovoľný krok).
Druhá možnosť sa môže použiť v prípade, ak boli do implementačného plánu PZ IÚI vypĺňané konkrétne PZ IÚI a v stĺpci F vyplnené indikatívne objemy finančných zdrojov za konkrétne PZ IÚI. 
Minimálna požiadavka je vyhodnocovanie PZ IÚI na úrovni opatrenia, resp. výzvy. </t>
        </r>
      </text>
    </comment>
    <comment ref="I4" authorId="1" shapeId="0" xr:uid="{00000000-0006-0000-0000-000005000000}">
      <text>
        <r>
          <rPr>
            <sz val="9"/>
            <color indexed="81"/>
            <rFont val="Segoe UI"/>
            <charset val="1"/>
          </rPr>
          <t xml:space="preserve">Percento plnenia implementačného plánu za príslušný kvartál. Uspokojivé plnenie implementačného plánu sa považuje jeho plnenie na 90%. 
Za uspokojivé plnenie implementačného plánu PZ IÚI sa rozumie jeho plnenie na 90% </t>
        </r>
        <r>
          <rPr>
            <b/>
            <sz val="9"/>
            <color indexed="81"/>
            <rFont val="Segoe UI"/>
            <family val="2"/>
            <charset val="238"/>
          </rPr>
          <t>spolu</t>
        </r>
        <r>
          <rPr>
            <sz val="9"/>
            <color indexed="81"/>
            <rFont val="Segoe UI"/>
            <charset val="1"/>
          </rPr>
          <t xml:space="preserve">, za všetky opatrenia, resp. výzvy. </t>
        </r>
      </text>
    </comment>
    <comment ref="F19" authorId="1" shapeId="0" xr:uid="{00000000-0006-0000-0000-000006000000}">
      <text>
        <r>
          <rPr>
            <b/>
            <sz val="9"/>
            <color indexed="81"/>
            <rFont val="Segoe UI"/>
            <family val="2"/>
            <charset val="238"/>
          </rPr>
          <t xml:space="preserve">Plánovaná alokácia  PZ IÚI </t>
        </r>
        <r>
          <rPr>
            <sz val="9"/>
            <color indexed="81"/>
            <rFont val="Segoe UI"/>
            <charset val="1"/>
          </rPr>
          <t xml:space="preserve">na schválenie pre príslušný kvartál  v rámci implementačného plánu PZ IÚI  </t>
        </r>
        <r>
          <rPr>
            <b/>
            <sz val="9"/>
            <color indexed="81"/>
            <rFont val="Segoe UI"/>
            <family val="2"/>
            <charset val="238"/>
          </rPr>
          <t>spolu</t>
        </r>
        <r>
          <rPr>
            <sz val="9"/>
            <color indexed="81"/>
            <rFont val="Segoe UI"/>
            <charset val="1"/>
          </rPr>
          <t xml:space="preserve">.
</t>
        </r>
      </text>
    </comment>
    <comment ref="H19" authorId="1" shapeId="0" xr:uid="{00000000-0006-0000-0000-000007000000}">
      <text>
        <r>
          <rPr>
            <b/>
            <sz val="9"/>
            <color indexed="81"/>
            <rFont val="Segoe UI"/>
            <family val="2"/>
            <charset val="238"/>
          </rPr>
          <t>Reálna alokácia PZ IÚI</t>
        </r>
        <r>
          <rPr>
            <sz val="9"/>
            <color indexed="81"/>
            <rFont val="Segoe UI"/>
            <charset val="1"/>
          </rPr>
          <t xml:space="preserve"> schválených v príslušnom kvartáli  v rámci implementačného plánu PZ IÚI </t>
        </r>
        <r>
          <rPr>
            <b/>
            <sz val="9"/>
            <color indexed="81"/>
            <rFont val="Segoe UI"/>
            <family val="2"/>
            <charset val="238"/>
          </rPr>
          <t>spolu</t>
        </r>
        <r>
          <rPr>
            <sz val="9"/>
            <color indexed="81"/>
            <rFont val="Segoe UI"/>
            <charset val="1"/>
          </rPr>
          <t xml:space="preserve">. 
</t>
        </r>
      </text>
    </comment>
    <comment ref="I19" authorId="0" shapeId="0" xr:uid="{00000000-0006-0000-0000-000008000000}">
      <text>
        <r>
          <rPr>
            <sz val="9"/>
            <color indexed="81"/>
            <rFont val="Segoe UI"/>
            <family val="2"/>
            <charset val="238"/>
          </rPr>
          <t>Plnenie implementačného plánu schválených PZ IÚI</t>
        </r>
        <r>
          <rPr>
            <b/>
            <sz val="9"/>
            <color indexed="81"/>
            <rFont val="Segoe UI"/>
            <family val="2"/>
            <charset val="238"/>
          </rPr>
          <t xml:space="preserve"> spolu v %. </t>
        </r>
      </text>
    </comment>
    <comment ref="A20" authorId="0" shapeId="0" xr:uid="{00000000-0006-0000-0000-000009000000}">
      <text>
        <r>
          <rPr>
            <sz val="9"/>
            <color indexed="81"/>
            <rFont val="Segoe UI"/>
            <charset val="1"/>
          </rPr>
          <t xml:space="preserve">V prípade, ak nedôjde k uspokojivému plneniu implementačného plánu PZ IÚI (tzn. v bunke I19 bude menšie percento ako 90%) uvedú sa dôvody nenaplnenia implementačného plánu, vztiahnuté na konkrétne opatrenia, resp. výzvy. 
</t>
        </r>
      </text>
    </comment>
    <comment ref="F460" authorId="2" shapeId="0" xr:uid="{00000000-0006-0000-0000-00000A000000}">
      <text>
        <r>
          <rPr>
            <b/>
            <sz val="9"/>
            <color indexed="81"/>
            <rFont val="Segoe UI"/>
            <family val="2"/>
            <charset val="238"/>
          </rPr>
          <t>Dojčán Marek, Mgr.:</t>
        </r>
        <r>
          <rPr>
            <sz val="9"/>
            <color indexed="81"/>
            <rFont val="Segoe UI"/>
            <family val="2"/>
            <charset val="238"/>
          </rPr>
          <t xml:space="preserve">
PZ bude pravdepodobne realizovaný na viac etáp</t>
        </r>
      </text>
    </comment>
    <comment ref="F568" authorId="3" shapeId="0" xr:uid="{00000000-0006-0000-0000-00000B000000}">
      <text>
        <r>
          <rPr>
            <sz val="11"/>
            <color theme="1"/>
            <rFont val="Calibri"/>
            <family val="2"/>
            <charset val="238"/>
            <scheme val="minor"/>
          </rPr>
          <t xml:space="preserve">Eliašová Martina:
7 mil.dotácia z Ministerstva financií </t>
        </r>
      </text>
    </comment>
  </commentList>
</comments>
</file>

<file path=xl/sharedStrings.xml><?xml version="1.0" encoding="utf-8"?>
<sst xmlns="http://schemas.openxmlformats.org/spreadsheetml/2006/main" count="203" uniqueCount="158">
  <si>
    <t>názov PZ IÚI</t>
  </si>
  <si>
    <t>termín schválenia PZ IÚI</t>
  </si>
  <si>
    <t>výzva</t>
  </si>
  <si>
    <t>poznámka</t>
  </si>
  <si>
    <t>1Q 2025</t>
  </si>
  <si>
    <t>2Q 2025</t>
  </si>
  <si>
    <t>3Q 2025</t>
  </si>
  <si>
    <t>4Q 2025</t>
  </si>
  <si>
    <t>1Q 2026</t>
  </si>
  <si>
    <t>2Q 2026</t>
  </si>
  <si>
    <t>3Q 2026</t>
  </si>
  <si>
    <t>4Q 2026</t>
  </si>
  <si>
    <t>RP BBSK</t>
  </si>
  <si>
    <t>RP BSK</t>
  </si>
  <si>
    <t>RP KSK</t>
  </si>
  <si>
    <t>RP NSK</t>
  </si>
  <si>
    <t>RP PSK</t>
  </si>
  <si>
    <t>RP TNSK</t>
  </si>
  <si>
    <t>RP TTSK</t>
  </si>
  <si>
    <t>RP ŽSK</t>
  </si>
  <si>
    <t>KR UMR BA</t>
  </si>
  <si>
    <t>KR UMR BB</t>
  </si>
  <si>
    <t>KR UMR HE</t>
  </si>
  <si>
    <t>KR UMR KE</t>
  </si>
  <si>
    <t>KR UMR LC</t>
  </si>
  <si>
    <t>KR UMR MI</t>
  </si>
  <si>
    <t>KR UMR MT</t>
  </si>
  <si>
    <t>KR UMR NR</t>
  </si>
  <si>
    <t>KR UMR NZ - KN</t>
  </si>
  <si>
    <t>KR UMR PD</t>
  </si>
  <si>
    <t>KR UMR PO</t>
  </si>
  <si>
    <t>KR UMR PP - Svit - KK</t>
  </si>
  <si>
    <t>KR UMR RK-LM</t>
  </si>
  <si>
    <t>KR UMR RS</t>
  </si>
  <si>
    <t>KR UMR TN</t>
  </si>
  <si>
    <t>KR UMR TT</t>
  </si>
  <si>
    <t>KR UMR ZA</t>
  </si>
  <si>
    <t>KR UMR ZV</t>
  </si>
  <si>
    <t>integrovaná výzva</t>
  </si>
  <si>
    <t>1.1.1</t>
  </si>
  <si>
    <t>1.2.2</t>
  </si>
  <si>
    <t>1.4.1</t>
  </si>
  <si>
    <t>2.1.2</t>
  </si>
  <si>
    <t>2.2.2</t>
  </si>
  <si>
    <t>2.4.1</t>
  </si>
  <si>
    <t>2.5.2</t>
  </si>
  <si>
    <t>2.5.3</t>
  </si>
  <si>
    <t>2.5.4</t>
  </si>
  <si>
    <t>2.5.5</t>
  </si>
  <si>
    <t>2.5.7</t>
  </si>
  <si>
    <t>2.5.8</t>
  </si>
  <si>
    <t>2.6.1</t>
  </si>
  <si>
    <t>2.6.2</t>
  </si>
  <si>
    <t>2.6.3</t>
  </si>
  <si>
    <t>2.7.3</t>
  </si>
  <si>
    <t>2.7.4</t>
  </si>
  <si>
    <t>2.8.1</t>
  </si>
  <si>
    <t>2.8.2</t>
  </si>
  <si>
    <t>2.8.3</t>
  </si>
  <si>
    <t>3.2.3</t>
  </si>
  <si>
    <t>3.2.4</t>
  </si>
  <si>
    <t>RSO4.1</t>
  </si>
  <si>
    <t>RSO4.2</t>
  </si>
  <si>
    <t>RSO4.3</t>
  </si>
  <si>
    <t>RSO4.5 MZ</t>
  </si>
  <si>
    <t>RSO4.5 MPSVR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</si>
  <si>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</si>
  <si>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</si>
  <si>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</si>
  <si>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</si>
  <si>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</si>
  <si>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</si>
  <si>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</si>
  <si>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</si>
  <si>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</si>
  <si>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</si>
  <si>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</si>
  <si>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výzva nie je vyhlásená</t>
  </si>
  <si>
    <t>PSK-MD-002-2024-ITI-EFRR</t>
  </si>
  <si>
    <t>Podpora rozvoja udržateľnej mobility mimo BSK</t>
  </si>
  <si>
    <t>PSK-MD-003-2024-ITI-KF</t>
  </si>
  <si>
    <t>Podpora rozvoja udržateľnej mobility BSK</t>
  </si>
  <si>
    <t>PSK-MD-004-2024-FAA-KF</t>
  </si>
  <si>
    <t>Električky BA - II fáza</t>
  </si>
  <si>
    <t>PSK-MIRRI-007-2023-UMR-EFRR</t>
  </si>
  <si>
    <t>Výzva na predkladanie žiadostí o nenávratný finančný príspevok   na Európske hlavné mesto kultúry 2026</t>
  </si>
  <si>
    <t>PSK-MIRRI-008-2024-ITI-EFRR</t>
  </si>
  <si>
    <t>Výzva na podporu rozvoja prvkov zelenej a modrej infraštruktúry v obciach a mestách</t>
  </si>
  <si>
    <t>PSK-MIRRI-009-2024-ITI-EFRR</t>
  </si>
  <si>
    <t>Výzva na odstraňovanie kľúčových úzkych miest na cestnej infraštruktúre, zlepšenie regionálnej mobility a modernizácia miestnych komunikácií</t>
  </si>
  <si>
    <t>PSK-MIRRI-010-2024-ITI-EFRR</t>
  </si>
  <si>
    <t>Výzva na predkladanie žiadostí o nenávratný finančný príspevok na  podporu rozvoja regionálneho školstva</t>
  </si>
  <si>
    <t>PSK-MIRRI-011-2024-UMR-EFRR</t>
  </si>
  <si>
    <t>Výzva na predkladanie žiadostí o nenávratný finančný príspevok   v režime štátnej pomoci na Európske hlavné mesto kultúry 2026</t>
  </si>
  <si>
    <t>PSK-MIRRI-012-2024-ITI-EFRR</t>
  </si>
  <si>
    <t>Výzva na podporu infraštruktúry v oblasti nakladania s komunálnymi odpadovými vodami v aglomeráciách do 2000 EO a zabezpečenie prístupu k pitnej vode a nakladania s komunálnymi odpadovými vodami v obciach do 2 000 EO v dobiehajúcich regiónoch</t>
  </si>
  <si>
    <t>PSK-MIRRI-013-2024-ITI-EFRR</t>
  </si>
  <si>
    <t>Výzva na predkladanie žiadostí o nenávratný finančný príspevok na podporu cyklodopravy</t>
  </si>
  <si>
    <t>PSK-MIRRI-014-2024-ITI-EFRR</t>
  </si>
  <si>
    <t>Výzva na predkladanie žiadostí o poskytnutie nenávratného finančného príspevku  na investície do kultúry, prírodného dedičstva a cestovného ruchu</t>
  </si>
  <si>
    <t>PSK-MIRRI-015-2024-ITI-EFRR</t>
  </si>
  <si>
    <t>Výzva na investície do regionálnej a miestnej infraštruktúry pre pohybové aktivity a cykloturistiku</t>
  </si>
  <si>
    <t>PSK-MIRRI-016-2024-IUI-EFRR</t>
  </si>
  <si>
    <t>Výzva na predkladanie žiadostí o nenávratný finančný príspevok na  podporu zručností pre posilnenie konkurencieschopnosti a hospodárskeho rastu a budovanie kapacít pre RIS3</t>
  </si>
  <si>
    <t>PSK-MIRRI-020-2024-ITI-EFRR</t>
  </si>
  <si>
    <t>Výzva na predkladanie žiadostí o nenávratný finančný príspevok na podporu budovania administratívnych a analyticko-strategických kapacít pôsobiacich v komunite</t>
  </si>
  <si>
    <t>PSK-MIRRI-613-2024-ITI-EFRR</t>
  </si>
  <si>
    <t>Podpora medzisektorových inovačných partnerstiev prostredníctvom integrovaných územných investícií</t>
  </si>
  <si>
    <t>PSK-MIRRI-619-2024-ITI-EFRR</t>
  </si>
  <si>
    <t>Podpora rozvoja tvorby, spracovania, využívania a prepájania dát v rámci verejnej správy pre inteligentné rozhodovanie, plánovanie a správu</t>
  </si>
  <si>
    <t>PSK-MZ-002-2024-IUI-EFRR</t>
  </si>
  <si>
    <t>Doplnenie siete centier integrovanej zdravotnej starostlivosti za účelom transformácie poskytovania ambulantnej zdravotnej starostlivosti na komunitnej úrovni v rámci integrovaných územných investícií</t>
  </si>
  <si>
    <t>PSK-MZ-008-2024-IUI-EFRR</t>
  </si>
  <si>
    <t>Doplnenie siete centier integrovanej zdravotnej starostlivosti za účelom transformácie poskytovania ambulantnej zdravotnej  starostlivosti na komunitnej úrovni Bratislavského samosprávneho kraja v rámci integrovaných územných investícií</t>
  </si>
  <si>
    <t>PSK-MZP-018-2024-ITI-EFRR</t>
  </si>
  <si>
    <t>Podpora nákupu kompostérov na predchádzanie vzniku odpadov</t>
  </si>
  <si>
    <t>PSK-MZP-019-2024-IUI-EFRR</t>
  </si>
  <si>
    <t>Výstavba stokovej siete, čistiarní odpadových vôd, decentralizovaných systémov nakladania s komunálnymi odpadovými vodami a vodovodov v aglomeráciách do 2 000 EO mimo dobiehajúcich regiónov</t>
  </si>
  <si>
    <t>PSK-MZP-020-2024-ITI-EFRR</t>
  </si>
  <si>
    <t>Obnova verejnej stokovej siete, čistiarní odpadových vôd a verejných vodovodov v aglomeráciách nad 2000 EO</t>
  </si>
  <si>
    <t>PSK-MZP-021-2024-ITI-EFRR</t>
  </si>
  <si>
    <t>Vodozádržné opatrenia na adaptáciu na zmenu klímy v sídlach a krajine a/alebo ochranu pred povodňami (mimo vodných tokov)</t>
  </si>
  <si>
    <t>PSK-MZP-022-2024-ITI-EFRR</t>
  </si>
  <si>
    <t>Podpora biologickej a krajinnej diverzity a kvality ekosystémových služieb prostredníctvom udržovania a budovania zelenej a modrej infraštruktúry</t>
  </si>
  <si>
    <t>PSK-MZP-023-2024-ITI-EFRR</t>
  </si>
  <si>
    <t>Triedený zber komunálnych odpadov v rámci integrovaných územných investícií</t>
  </si>
  <si>
    <t>PSK-MZP-028-2024-ITI-EFRR</t>
  </si>
  <si>
    <t>Podpora prípravy odpadov na opätovné použitie a recyklácie odpadov v rámci integrovaných územných investícií</t>
  </si>
  <si>
    <t>PSK-MPSVR-053-2024-ITI-EFRR</t>
  </si>
  <si>
    <t>Budovanie sociálnej infraštruktúry</t>
  </si>
  <si>
    <t>PSK-SIEA-007-2024-ITI-EFRR</t>
  </si>
  <si>
    <t>Výzva na podporu energetickej efektívnosti a využívania OZE vo verejných budovách</t>
  </si>
  <si>
    <t>Projekt A</t>
  </si>
  <si>
    <t>Projekt C</t>
  </si>
  <si>
    <t>Podpora cykloturistiky</t>
  </si>
  <si>
    <t>Prepojenie miestnej športovo oddychovej zóny</t>
  </si>
  <si>
    <t>Prepojenie regionálnych aktív cestovného ruchu na existujúce alebo pripravované cykloturistické trasy</t>
  </si>
  <si>
    <t>Projekt rozšírenia cyklodopravy</t>
  </si>
  <si>
    <t>podpora cyklistickej a inej nemotorovej dopravy v meste X</t>
  </si>
  <si>
    <t>Vytvorenie líniovej cyklistickej infraštruktúry</t>
  </si>
  <si>
    <t>Spolu</t>
  </si>
  <si>
    <t xml:space="preserve">územie </t>
  </si>
  <si>
    <t>Projekt rozšírenie prepojenia dát</t>
  </si>
  <si>
    <t>Projekt miestnej športovej infraštruktúry</t>
  </si>
  <si>
    <t xml:space="preserve">indikatívny objem finančných zdrojov v schválených PZ IÚI za 2Q2025 (EÚ zdroj) </t>
  </si>
  <si>
    <t>reálny objem finančných zdrojov v schválených PZ IÚI za 2Q2025 (EÚ zdroj) za PZ IÚI/výzvu/opatrenie</t>
  </si>
  <si>
    <t>vyberte možnosť...</t>
  </si>
  <si>
    <t>Dôvod nenaplnenia implementačného plánu PZ IÚI na 90% a viac</t>
  </si>
  <si>
    <t>Plnenie implementačného plánu za výzvu/resp. opatrenie/ŠC spolu v %</t>
  </si>
  <si>
    <t>opatrenie/špecifický cieľ</t>
  </si>
  <si>
    <t>alokácia pridelená danej RP/KR UMR</t>
  </si>
  <si>
    <t>Objem finančných zdrojov v schválených PZ IÚI (spolu)</t>
  </si>
  <si>
    <r>
      <t xml:space="preserve">Plnenie míľníkov PZ IÚI </t>
    </r>
    <r>
      <rPr>
        <sz val="11"/>
        <color theme="1"/>
        <rFont val="Calibri"/>
        <family val="2"/>
        <charset val="238"/>
        <scheme val="minor"/>
      </rPr>
      <t>(spolu do konca uvedeného kvartálu)</t>
    </r>
  </si>
  <si>
    <t>RSO2.11</t>
  </si>
  <si>
    <t>RSO2.5</t>
  </si>
  <si>
    <t>RSO5.3</t>
  </si>
  <si>
    <t>RSO5.4</t>
  </si>
  <si>
    <t>Príloha 10A: Vzor vyhodnotenie plnenia schváleného Implementačného plánu PZ IÚI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</si>
</sst>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#,##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sz val="11"/>
      <color theme="4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9"/>
      <color indexed="81"/>
      <name val="Segoe UI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</cellStyleXfs>
  <cellXfs count="121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6" fillId="0" borderId="1" xfId="1" applyFont="1" applyBorder="1" applyAlignment="1">
      <alignment wrapText="1"/>
    </xf>
    <xf numFmtId="0" fontId="6" fillId="2" borderId="1" xfId="1" applyFont="1" applyFill="1" applyBorder="1" applyAlignment="1">
      <alignment wrapText="1"/>
    </xf>
    <xf numFmtId="0" fontId="0" fillId="0" borderId="0" xfId="0" applyAlignment="1">
      <alignment wrapText="1"/>
    </xf>
    <xf numFmtId="49" fontId="7" fillId="0" borderId="1" xfId="4" applyNumberFormat="1" applyBorder="1" applyAlignment="1">
      <alignment horizontal="left" vertical="center" wrapText="1"/>
    </xf>
    <xf numFmtId="49" fontId="3" fillId="0" borderId="1" xfId="4" applyNumberFormat="1" applyFont="1" applyBorder="1" applyAlignment="1">
      <alignment horizontal="left" vertical="center" wrapText="1"/>
    </xf>
    <xf numFmtId="49" fontId="0" fillId="0" borderId="1" xfId="4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/>
    </xf>
    <xf numFmtId="49" fontId="7" fillId="0" borderId="0" xfId="4" applyNumberFormat="1" applyAlignment="1">
      <alignment horizontal="left" vertical="center"/>
    </xf>
    <xf numFmtId="0" fontId="7" fillId="0" borderId="0" xfId="4" applyAlignment="1">
      <alignment horizontal="left" vertical="center"/>
    </xf>
    <xf numFmtId="0" fontId="12" fillId="0" borderId="0" xfId="0" applyFont="1"/>
    <xf numFmtId="0" fontId="13" fillId="0" borderId="0" xfId="0" applyFont="1"/>
    <xf numFmtId="0" fontId="0" fillId="0" borderId="0" xfId="4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3" fontId="0" fillId="0" borderId="0" xfId="0" applyNumberFormat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164" fontId="0" fillId="0" borderId="0" xfId="0" applyNumberFormat="1" applyAlignment="1">
      <alignment horizontal="left" vertical="center" wrapText="1"/>
    </xf>
    <xf numFmtId="2" fontId="3" fillId="0" borderId="0" xfId="0" applyNumberFormat="1" applyFont="1" applyAlignment="1">
      <alignment horizontal="left" vertical="center" wrapText="1"/>
    </xf>
    <xf numFmtId="44" fontId="0" fillId="0" borderId="0" xfId="2" applyFont="1" applyFill="1" applyBorder="1" applyAlignment="1">
      <alignment horizontal="left" vertical="center" wrapText="1"/>
    </xf>
    <xf numFmtId="165" fontId="0" fillId="0" borderId="0" xfId="0" applyNumberFormat="1" applyAlignment="1">
      <alignment horizontal="left" vertical="center" wrapText="1"/>
    </xf>
    <xf numFmtId="44" fontId="3" fillId="0" borderId="0" xfId="2" applyFont="1" applyFill="1" applyBorder="1" applyAlignment="1">
      <alignment horizontal="left" vertical="center" wrapText="1"/>
    </xf>
    <xf numFmtId="165" fontId="3" fillId="0" borderId="0" xfId="3" applyNumberFormat="1" applyFont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6" fontId="3" fillId="0" borderId="0" xfId="0" applyNumberFormat="1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center" wrapText="1"/>
    </xf>
    <xf numFmtId="44" fontId="4" fillId="0" borderId="0" xfId="2" applyFont="1" applyFill="1" applyBorder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8" fontId="3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164" fontId="3" fillId="0" borderId="0" xfId="2" applyNumberFormat="1" applyFont="1" applyFill="1" applyBorder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justify" wrapText="1"/>
    </xf>
    <xf numFmtId="0" fontId="0" fillId="0" borderId="1" xfId="0" applyBorder="1"/>
    <xf numFmtId="165" fontId="0" fillId="0" borderId="1" xfId="0" applyNumberForma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justify" wrapText="1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165" fontId="0" fillId="0" borderId="5" xfId="0" applyNumberForma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justify" wrapText="1"/>
    </xf>
    <xf numFmtId="0" fontId="0" fillId="0" borderId="8" xfId="0" applyBorder="1"/>
    <xf numFmtId="0" fontId="0" fillId="0" borderId="8" xfId="0" applyBorder="1" applyAlignment="1">
      <alignment horizontal="left" vertical="center" wrapText="1"/>
    </xf>
    <xf numFmtId="165" fontId="3" fillId="0" borderId="8" xfId="0" applyNumberFormat="1" applyFont="1" applyBorder="1" applyAlignment="1">
      <alignment horizontal="right" vertical="center" wrapText="1"/>
    </xf>
    <xf numFmtId="0" fontId="0" fillId="0" borderId="8" xfId="0" applyBorder="1" applyAlignment="1">
      <alignment vertical="justify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6" xfId="0" applyFont="1" applyBorder="1" applyAlignment="1">
      <alignment horizontal="center" vertical="justify"/>
    </xf>
    <xf numFmtId="0" fontId="0" fillId="0" borderId="17" xfId="0" applyBorder="1" applyAlignment="1">
      <alignment horizontal="left" vertical="justify" wrapText="1"/>
    </xf>
    <xf numFmtId="0" fontId="0" fillId="0" borderId="17" xfId="0" applyBorder="1" applyAlignment="1">
      <alignment horizontal="left" vertical="center" wrapText="1"/>
    </xf>
    <xf numFmtId="165" fontId="3" fillId="0" borderId="12" xfId="0" applyNumberFormat="1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 wrapText="1"/>
    </xf>
    <xf numFmtId="165" fontId="0" fillId="0" borderId="12" xfId="0" applyNumberFormat="1" applyBorder="1" applyAlignment="1">
      <alignment horizontal="right" vertical="center" wrapText="1"/>
    </xf>
    <xf numFmtId="0" fontId="0" fillId="0" borderId="3" xfId="0" applyBorder="1" applyAlignment="1">
      <alignment horizontal="left" vertical="justify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/>
    <xf numFmtId="165" fontId="0" fillId="0" borderId="0" xfId="0" applyNumberFormat="1"/>
    <xf numFmtId="1" fontId="16" fillId="0" borderId="16" xfId="0" applyNumberFormat="1" applyFont="1" applyBorder="1" applyAlignment="1">
      <alignment horizontal="center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0" xfId="0" applyBorder="1" applyAlignment="1">
      <alignment horizontal="left" vertical="justify" wrapText="1"/>
    </xf>
    <xf numFmtId="0" fontId="0" fillId="0" borderId="20" xfId="0" applyBorder="1"/>
    <xf numFmtId="165" fontId="3" fillId="0" borderId="20" xfId="0" applyNumberFormat="1" applyFont="1" applyBorder="1" applyAlignment="1">
      <alignment horizontal="right" vertical="center" wrapText="1"/>
    </xf>
    <xf numFmtId="165" fontId="0" fillId="0" borderId="20" xfId="0" applyNumberFormat="1" applyBorder="1" applyAlignment="1">
      <alignment horizontal="right" vertical="center" wrapText="1"/>
    </xf>
    <xf numFmtId="0" fontId="0" fillId="0" borderId="2" xfId="0" applyBorder="1" applyAlignment="1">
      <alignment horizontal="left" vertical="center" wrapText="1"/>
    </xf>
    <xf numFmtId="0" fontId="0" fillId="0" borderId="9" xfId="0" applyBorder="1"/>
    <xf numFmtId="165" fontId="3" fillId="0" borderId="3" xfId="0" applyNumberFormat="1" applyFont="1" applyBorder="1" applyAlignment="1">
      <alignment horizontal="right" vertical="center" wrapText="1"/>
    </xf>
    <xf numFmtId="165" fontId="0" fillId="0" borderId="3" xfId="0" applyNumberFormat="1" applyBorder="1" applyAlignment="1">
      <alignment horizontal="right" vertical="center" wrapText="1"/>
    </xf>
    <xf numFmtId="0" fontId="0" fillId="0" borderId="19" xfId="0" applyBorder="1" applyAlignment="1">
      <alignment horizontal="left" vertical="justify" wrapText="1"/>
    </xf>
    <xf numFmtId="0" fontId="0" fillId="0" borderId="19" xfId="0" applyBorder="1"/>
    <xf numFmtId="165" fontId="3" fillId="0" borderId="19" xfId="0" applyNumberFormat="1" applyFont="1" applyBorder="1" applyAlignment="1">
      <alignment horizontal="right" vertical="center" wrapText="1"/>
    </xf>
    <xf numFmtId="165" fontId="0" fillId="0" borderId="19" xfId="0" applyNumberFormat="1" applyBorder="1" applyAlignment="1">
      <alignment horizontal="right" vertical="center" wrapText="1"/>
    </xf>
    <xf numFmtId="0" fontId="0" fillId="0" borderId="21" xfId="0" applyBorder="1" applyAlignment="1">
      <alignment horizontal="left" vertical="center" wrapText="1"/>
    </xf>
    <xf numFmtId="1" fontId="16" fillId="0" borderId="22" xfId="0" applyNumberFormat="1" applyFont="1" applyBorder="1" applyAlignment="1">
      <alignment horizontal="center"/>
    </xf>
    <xf numFmtId="1" fontId="16" fillId="0" borderId="23" xfId="0" applyNumberFormat="1" applyFont="1" applyBorder="1" applyAlignment="1">
      <alignment horizontal="center"/>
    </xf>
    <xf numFmtId="1" fontId="16" fillId="0" borderId="24" xfId="0" applyNumberFormat="1" applyFont="1" applyBorder="1" applyAlignment="1">
      <alignment horizontal="center"/>
    </xf>
    <xf numFmtId="1" fontId="16" fillId="0" borderId="13" xfId="0" applyNumberFormat="1" applyFont="1" applyBorder="1" applyAlignment="1">
      <alignment horizontal="center"/>
    </xf>
    <xf numFmtId="165" fontId="3" fillId="0" borderId="1" xfId="0" applyNumberFormat="1" applyFont="1" applyBorder="1" applyAlignment="1">
      <alignment vertical="center" wrapText="1"/>
    </xf>
    <xf numFmtId="165" fontId="15" fillId="0" borderId="13" xfId="0" applyNumberFormat="1" applyFont="1" applyBorder="1" applyAlignment="1">
      <alignment horizontal="right" vertical="center" wrapText="1"/>
    </xf>
    <xf numFmtId="0" fontId="14" fillId="0" borderId="25" xfId="0" applyFont="1" applyBorder="1" applyAlignment="1">
      <alignment horizontal="left" vertical="center" wrapText="1"/>
    </xf>
    <xf numFmtId="165" fontId="14" fillId="0" borderId="13" xfId="0" applyNumberFormat="1" applyFont="1" applyBorder="1"/>
    <xf numFmtId="0" fontId="1" fillId="0" borderId="9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left"/>
    </xf>
    <xf numFmtId="10" fontId="1" fillId="3" borderId="16" xfId="0" applyNumberFormat="1" applyFont="1" applyFill="1" applyBorder="1" applyAlignment="1">
      <alignment horizontal="center"/>
    </xf>
    <xf numFmtId="0" fontId="1" fillId="3" borderId="31" xfId="0" applyFont="1" applyFill="1" applyBorder="1" applyAlignment="1">
      <alignment horizontal="left"/>
    </xf>
    <xf numFmtId="0" fontId="1" fillId="3" borderId="32" xfId="0" applyFont="1" applyFill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26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4" fillId="0" borderId="0" xfId="0" applyFont="1" applyAlignment="1">
      <alignment horizontal="left" vertical="center"/>
    </xf>
    <xf numFmtId="1" fontId="16" fillId="0" borderId="13" xfId="0" applyNumberFormat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14" fillId="0" borderId="26" xfId="0" applyFont="1" applyBorder="1" applyAlignment="1">
      <alignment horizontal="left" vertical="center" wrapText="1"/>
    </xf>
    <xf numFmtId="0" fontId="0" fillId="0" borderId="25" xfId="0" applyBorder="1"/>
    <xf numFmtId="165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right" vertical="center" wrapText="1"/>
    </xf>
  </cellXfs>
  <cellStyles count="5">
    <cellStyle name="Mena" xfId="2" builtinId="4"/>
    <cellStyle name="Normálna" xfId="0" builtinId="0"/>
    <cellStyle name="Normálna 2" xfId="1" xr:uid="{00000000-0005-0000-0000-000002000000}"/>
    <cellStyle name="Normálna 2 4" xfId="3" xr:uid="{00000000-0005-0000-0000-000003000000}"/>
    <cellStyle name="Normálna 3 2" xfId="4" xr:uid="{00000000-0005-0000-0000-000004000000}"/>
  </cellStyles>
  <dxfs count="5">
    <dxf>
      <font>
        <color rgb="FF9C0006"/>
      </font>
    </dxf>
    <dxf>
      <font>
        <strike val="0"/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A72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55"/>
  <sheetViews>
    <sheetView tabSelected="1" zoomScaleNormal="100" workbookViewId="0">
      <pane ySplit="3" topLeftCell="A4" activePane="bottomLeft" state="frozen"/>
      <selection activeCell="E1" sqref="E1"/>
      <selection pane="bottomLeft" activeCell="D1" sqref="D1"/>
    </sheetView>
  </sheetViews>
  <sheetFormatPr defaultColWidth="9.28515625" defaultRowHeight="15" customHeight="1" x14ac:dyDescent="0.25"/>
  <cols>
    <col min="1" max="1" width="14" style="16" customWidth="1"/>
    <col min="2" max="2" width="57.42578125" style="16" customWidth="1"/>
    <col min="3" max="3" width="23.42578125" customWidth="1"/>
    <col min="4" max="4" width="28.7109375" style="16" customWidth="1"/>
    <col min="5" max="5" width="35" style="16" customWidth="1"/>
    <col min="6" max="6" width="23.7109375" style="16" customWidth="1"/>
    <col min="7" max="7" width="28.7109375" style="16" customWidth="1"/>
    <col min="8" max="8" width="19.7109375" customWidth="1"/>
    <col min="9" max="9" width="16.7109375" customWidth="1"/>
    <col min="11" max="11" width="10.5703125" bestFit="1" customWidth="1"/>
  </cols>
  <sheetData>
    <row r="1" spans="1:15" ht="15" customHeight="1" x14ac:dyDescent="0.25">
      <c r="A1" s="111" t="s">
        <v>157</v>
      </c>
      <c r="B1" s="111"/>
      <c r="C1" s="111"/>
      <c r="D1" s="16" t="s">
        <v>146</v>
      </c>
    </row>
    <row r="2" spans="1:15" ht="15" customHeight="1" thickBot="1" x14ac:dyDescent="0.3">
      <c r="A2" s="63"/>
    </row>
    <row r="3" spans="1:15" s="15" customFormat="1" ht="111" customHeight="1" thickBot="1" x14ac:dyDescent="0.3">
      <c r="A3" s="61" t="s">
        <v>141</v>
      </c>
      <c r="B3" s="62" t="s">
        <v>0</v>
      </c>
      <c r="C3" s="62" t="s">
        <v>1</v>
      </c>
      <c r="D3" s="99" t="s">
        <v>149</v>
      </c>
      <c r="E3" s="62" t="s">
        <v>2</v>
      </c>
      <c r="F3" s="62" t="s">
        <v>144</v>
      </c>
      <c r="G3" s="62" t="s">
        <v>3</v>
      </c>
      <c r="H3" s="62" t="s">
        <v>145</v>
      </c>
      <c r="I3" s="64" t="s">
        <v>148</v>
      </c>
    </row>
    <row r="4" spans="1:15" x14ac:dyDescent="0.25">
      <c r="A4" s="49"/>
      <c r="B4" s="50" t="s">
        <v>132</v>
      </c>
      <c r="C4" s="51" t="s">
        <v>5</v>
      </c>
      <c r="D4" s="52" t="s">
        <v>40</v>
      </c>
      <c r="E4" s="52" t="s">
        <v>108</v>
      </c>
      <c r="F4" s="53">
        <v>2000000</v>
      </c>
      <c r="G4" s="52"/>
      <c r="H4" s="117">
        <v>4500000</v>
      </c>
      <c r="I4" s="112">
        <f>H4/SUM(F4:F6)*100</f>
        <v>84.905660377358487</v>
      </c>
    </row>
    <row r="5" spans="1:15" x14ac:dyDescent="0.25">
      <c r="A5" s="54"/>
      <c r="B5" s="45" t="s">
        <v>142</v>
      </c>
      <c r="C5" s="46" t="s">
        <v>5</v>
      </c>
      <c r="D5" s="44" t="s">
        <v>40</v>
      </c>
      <c r="E5" s="44" t="s">
        <v>108</v>
      </c>
      <c r="F5" s="47">
        <v>2500000</v>
      </c>
      <c r="G5" s="44"/>
      <c r="H5" s="118"/>
      <c r="I5" s="113"/>
    </row>
    <row r="6" spans="1:15" ht="15.75" customHeight="1" thickBot="1" x14ac:dyDescent="0.3">
      <c r="A6" s="55"/>
      <c r="B6" s="56" t="s">
        <v>133</v>
      </c>
      <c r="C6" s="57" t="s">
        <v>5</v>
      </c>
      <c r="D6" s="58" t="s">
        <v>40</v>
      </c>
      <c r="E6" s="58" t="s">
        <v>108</v>
      </c>
      <c r="F6" s="88">
        <v>800000</v>
      </c>
      <c r="G6" s="58"/>
      <c r="H6" s="119"/>
      <c r="I6" s="114"/>
    </row>
    <row r="7" spans="1:15" x14ac:dyDescent="0.25">
      <c r="A7" s="49"/>
      <c r="B7" s="50" t="s">
        <v>143</v>
      </c>
      <c r="C7" s="51" t="s">
        <v>5</v>
      </c>
      <c r="D7" s="52" t="s">
        <v>69</v>
      </c>
      <c r="E7" s="52" t="s">
        <v>100</v>
      </c>
      <c r="F7" s="95">
        <v>1000000</v>
      </c>
      <c r="G7" s="52"/>
      <c r="H7" s="120">
        <v>7800000</v>
      </c>
      <c r="I7" s="112">
        <f>H7/SUM(F7:F10)*100</f>
        <v>100</v>
      </c>
    </row>
    <row r="8" spans="1:15" x14ac:dyDescent="0.25">
      <c r="A8" s="54"/>
      <c r="B8" s="45" t="s">
        <v>134</v>
      </c>
      <c r="C8" s="46" t="s">
        <v>5</v>
      </c>
      <c r="D8" s="44" t="s">
        <v>69</v>
      </c>
      <c r="E8" s="44" t="s">
        <v>100</v>
      </c>
      <c r="F8" s="95">
        <v>850000</v>
      </c>
      <c r="G8" s="44"/>
      <c r="H8" s="118"/>
      <c r="I8" s="113"/>
    </row>
    <row r="9" spans="1:15" x14ac:dyDescent="0.25">
      <c r="A9" s="54"/>
      <c r="B9" s="45" t="s">
        <v>135</v>
      </c>
      <c r="C9" s="46" t="s">
        <v>5</v>
      </c>
      <c r="D9" s="44" t="s">
        <v>69</v>
      </c>
      <c r="E9" s="44" t="s">
        <v>100</v>
      </c>
      <c r="F9" s="95">
        <v>3150000</v>
      </c>
      <c r="G9" s="44"/>
      <c r="H9" s="118"/>
      <c r="I9" s="113"/>
    </row>
    <row r="10" spans="1:15" ht="30.75" thickBot="1" x14ac:dyDescent="0.3">
      <c r="A10" s="55"/>
      <c r="B10" s="60" t="s">
        <v>136</v>
      </c>
      <c r="C10" s="57" t="s">
        <v>5</v>
      </c>
      <c r="D10" s="58" t="s">
        <v>69</v>
      </c>
      <c r="E10" s="58" t="s">
        <v>100</v>
      </c>
      <c r="F10" s="95">
        <v>2800000</v>
      </c>
      <c r="G10" s="58"/>
      <c r="H10" s="119"/>
      <c r="I10" s="114"/>
    </row>
    <row r="11" spans="1:15" x14ac:dyDescent="0.25">
      <c r="A11" s="49"/>
      <c r="B11" s="50" t="s">
        <v>137</v>
      </c>
      <c r="C11" s="51" t="s">
        <v>5</v>
      </c>
      <c r="D11" s="52" t="s">
        <v>57</v>
      </c>
      <c r="E11" s="52" t="s">
        <v>96</v>
      </c>
      <c r="F11" s="80">
        <v>2300000</v>
      </c>
      <c r="G11" s="52"/>
      <c r="H11" s="120">
        <v>4800000</v>
      </c>
      <c r="I11" s="112">
        <f>H11/SUM(F11:F13)*100</f>
        <v>90.566037735849065</v>
      </c>
    </row>
    <row r="12" spans="1:15" ht="21.75" customHeight="1" x14ac:dyDescent="0.25">
      <c r="A12" s="54"/>
      <c r="B12" s="45" t="s">
        <v>138</v>
      </c>
      <c r="C12" s="46" t="s">
        <v>5</v>
      </c>
      <c r="D12" s="44" t="s">
        <v>57</v>
      </c>
      <c r="E12" s="44" t="s">
        <v>96</v>
      </c>
      <c r="F12" s="48">
        <v>500000</v>
      </c>
      <c r="G12" s="44"/>
      <c r="H12" s="118"/>
      <c r="I12" s="113"/>
    </row>
    <row r="13" spans="1:15" ht="22.5" customHeight="1" thickBot="1" x14ac:dyDescent="0.3">
      <c r="A13" s="55"/>
      <c r="B13" s="56" t="s">
        <v>139</v>
      </c>
      <c r="C13" s="57" t="s">
        <v>5</v>
      </c>
      <c r="D13" s="58" t="s">
        <v>57</v>
      </c>
      <c r="E13" s="58" t="s">
        <v>96</v>
      </c>
      <c r="F13" s="59">
        <v>2500000</v>
      </c>
      <c r="G13" s="58"/>
      <c r="H13" s="119"/>
      <c r="I13" s="114"/>
    </row>
    <row r="14" spans="1:15" ht="27" thickBot="1" x14ac:dyDescent="0.45">
      <c r="A14" s="55"/>
      <c r="B14" s="65"/>
      <c r="C14" s="72" t="s">
        <v>5</v>
      </c>
      <c r="D14" s="66" t="s">
        <v>49</v>
      </c>
      <c r="E14" s="58" t="s">
        <v>118</v>
      </c>
      <c r="F14" s="67">
        <v>5000000</v>
      </c>
      <c r="G14" s="68"/>
      <c r="H14" s="69">
        <v>4800000</v>
      </c>
      <c r="I14" s="74">
        <f>H14/F14*100</f>
        <v>96</v>
      </c>
    </row>
    <row r="15" spans="1:15" ht="60" customHeight="1" thickBot="1" x14ac:dyDescent="0.45">
      <c r="A15" s="82"/>
      <c r="B15" s="70"/>
      <c r="C15" s="83" t="s">
        <v>5</v>
      </c>
      <c r="D15" s="71" t="s">
        <v>56</v>
      </c>
      <c r="E15" s="71" t="s">
        <v>78</v>
      </c>
      <c r="F15" s="84">
        <v>1000000</v>
      </c>
      <c r="G15" s="71"/>
      <c r="H15" s="85">
        <v>900000</v>
      </c>
      <c r="I15" s="74">
        <f>H15/F15*100</f>
        <v>90</v>
      </c>
      <c r="K15" s="73"/>
    </row>
    <row r="16" spans="1:15" ht="26.25" x14ac:dyDescent="0.4">
      <c r="A16" s="90"/>
      <c r="B16" s="78"/>
      <c r="C16" s="79"/>
      <c r="D16" s="77"/>
      <c r="E16" s="77"/>
      <c r="F16" s="80"/>
      <c r="G16" s="77"/>
      <c r="H16" s="81"/>
      <c r="I16" s="91"/>
      <c r="O16" s="15"/>
    </row>
    <row r="17" spans="1:9" ht="26.25" x14ac:dyDescent="0.4">
      <c r="A17" s="54"/>
      <c r="B17" s="45"/>
      <c r="C17" s="46"/>
      <c r="D17" s="44"/>
      <c r="E17" s="44"/>
      <c r="F17" s="48"/>
      <c r="G17" s="44"/>
      <c r="H17" s="47"/>
      <c r="I17" s="92"/>
    </row>
    <row r="18" spans="1:9" ht="27" thickBot="1" x14ac:dyDescent="0.45">
      <c r="A18" s="75"/>
      <c r="B18" s="86"/>
      <c r="C18" s="87"/>
      <c r="D18" s="76"/>
      <c r="E18" s="76"/>
      <c r="F18" s="88"/>
      <c r="G18" s="76"/>
      <c r="H18" s="89"/>
      <c r="I18" s="93"/>
    </row>
    <row r="19" spans="1:9" ht="21.75" customHeight="1" thickBot="1" x14ac:dyDescent="0.45">
      <c r="A19" s="115" t="s">
        <v>140</v>
      </c>
      <c r="B19" s="116"/>
      <c r="C19" s="116"/>
      <c r="D19" s="116"/>
      <c r="E19" s="116"/>
      <c r="F19" s="96">
        <f>SUBTOTAL(9,F4:F18)</f>
        <v>24400000</v>
      </c>
      <c r="G19" s="97"/>
      <c r="H19" s="98">
        <f>SUBTOTAL(9,H4:H18)</f>
        <v>22800000</v>
      </c>
      <c r="I19" s="94">
        <f>H19/F19*100</f>
        <v>93.442622950819683</v>
      </c>
    </row>
    <row r="20" spans="1:9" ht="25.15" customHeight="1" thickBot="1" x14ac:dyDescent="0.3">
      <c r="A20" s="106" t="s">
        <v>147</v>
      </c>
      <c r="B20" s="107"/>
      <c r="C20" s="108"/>
      <c r="D20" s="109"/>
      <c r="E20" s="109"/>
      <c r="F20" s="109"/>
      <c r="G20" s="109"/>
      <c r="H20" s="109"/>
      <c r="I20" s="110"/>
    </row>
    <row r="21" spans="1:9" ht="25.15" customHeight="1" thickBot="1" x14ac:dyDescent="0.3">
      <c r="A21" s="104" t="s">
        <v>152</v>
      </c>
      <c r="B21" s="105"/>
      <c r="C21" s="105"/>
      <c r="D21" s="105"/>
      <c r="E21" s="100" t="s">
        <v>150</v>
      </c>
      <c r="F21" s="101"/>
      <c r="G21" s="102" t="s">
        <v>151</v>
      </c>
      <c r="H21" s="101"/>
      <c r="I21" s="103" t="e">
        <f>G21/E21</f>
        <v>#VALUE!</v>
      </c>
    </row>
    <row r="22" spans="1:9" x14ac:dyDescent="0.25">
      <c r="F22" s="21"/>
    </row>
    <row r="23" spans="1:9" x14ac:dyDescent="0.25">
      <c r="F23" s="21"/>
    </row>
    <row r="24" spans="1:9" x14ac:dyDescent="0.25">
      <c r="F24" s="18"/>
    </row>
    <row r="25" spans="1:9" x14ac:dyDescent="0.25">
      <c r="F25" s="18"/>
    </row>
    <row r="26" spans="1:9" x14ac:dyDescent="0.25">
      <c r="F26" s="18"/>
    </row>
    <row r="27" spans="1:9" x14ac:dyDescent="0.25">
      <c r="F27" s="18"/>
    </row>
    <row r="28" spans="1:9" x14ac:dyDescent="0.25">
      <c r="F28" s="18"/>
    </row>
    <row r="29" spans="1:9" x14ac:dyDescent="0.25">
      <c r="F29" s="22"/>
    </row>
    <row r="30" spans="1:9" x14ac:dyDescent="0.25">
      <c r="F30" s="20"/>
    </row>
    <row r="31" spans="1:9" x14ac:dyDescent="0.25">
      <c r="F31" s="18"/>
    </row>
    <row r="32" spans="1:9" x14ac:dyDescent="0.25">
      <c r="F32" s="18"/>
    </row>
    <row r="33" spans="6:6" x14ac:dyDescent="0.25">
      <c r="F33" s="19"/>
    </row>
    <row r="34" spans="6:6" x14ac:dyDescent="0.25">
      <c r="F34" s="18"/>
    </row>
    <row r="35" spans="6:6" x14ac:dyDescent="0.25">
      <c r="F35" s="18"/>
    </row>
    <row r="36" spans="6:6" x14ac:dyDescent="0.25">
      <c r="F36" s="23"/>
    </row>
    <row r="37" spans="6:6" x14ac:dyDescent="0.25">
      <c r="F37" s="20"/>
    </row>
    <row r="38" spans="6:6" x14ac:dyDescent="0.25">
      <c r="F38" s="17"/>
    </row>
    <row r="39" spans="6:6" x14ac:dyDescent="0.25">
      <c r="F39" s="21"/>
    </row>
    <row r="40" spans="6:6" x14ac:dyDescent="0.25">
      <c r="F40" s="21"/>
    </row>
    <row r="41" spans="6:6" x14ac:dyDescent="0.25">
      <c r="F41" s="21"/>
    </row>
    <row r="42" spans="6:6" x14ac:dyDescent="0.25">
      <c r="F42" s="21"/>
    </row>
    <row r="43" spans="6:6" x14ac:dyDescent="0.25">
      <c r="F43" s="21"/>
    </row>
    <row r="44" spans="6:6" x14ac:dyDescent="0.25">
      <c r="F44" s="17"/>
    </row>
    <row r="45" spans="6:6" x14ac:dyDescent="0.25">
      <c r="F45" s="18"/>
    </row>
    <row r="46" spans="6:6" x14ac:dyDescent="0.25">
      <c r="F46" s="18"/>
    </row>
    <row r="47" spans="6:6" x14ac:dyDescent="0.25">
      <c r="F47" s="17"/>
    </row>
    <row r="48" spans="6:6" x14ac:dyDescent="0.25">
      <c r="F48" s="19"/>
    </row>
    <row r="49" spans="6:6" x14ac:dyDescent="0.25">
      <c r="F49" s="19"/>
    </row>
    <row r="50" spans="6:6" x14ac:dyDescent="0.25">
      <c r="F50" s="18"/>
    </row>
    <row r="51" spans="6:6" x14ac:dyDescent="0.25">
      <c r="F51" s="18"/>
    </row>
    <row r="52" spans="6:6" x14ac:dyDescent="0.25">
      <c r="F52" s="18"/>
    </row>
    <row r="53" spans="6:6" x14ac:dyDescent="0.25">
      <c r="F53" s="18"/>
    </row>
    <row r="54" spans="6:6" x14ac:dyDescent="0.25">
      <c r="F54" s="18"/>
    </row>
    <row r="55" spans="6:6" x14ac:dyDescent="0.25">
      <c r="F55" s="18"/>
    </row>
    <row r="56" spans="6:6" x14ac:dyDescent="0.25">
      <c r="F56" s="19"/>
    </row>
    <row r="57" spans="6:6" x14ac:dyDescent="0.25">
      <c r="F57" s="19"/>
    </row>
    <row r="58" spans="6:6" x14ac:dyDescent="0.25">
      <c r="F58" s="23"/>
    </row>
    <row r="59" spans="6:6" x14ac:dyDescent="0.25">
      <c r="F59" s="24"/>
    </row>
    <row r="60" spans="6:6" x14ac:dyDescent="0.25">
      <c r="F60" s="22"/>
    </row>
    <row r="61" spans="6:6" x14ac:dyDescent="0.25">
      <c r="F61" s="22"/>
    </row>
    <row r="62" spans="6:6" x14ac:dyDescent="0.25">
      <c r="F62" s="22"/>
    </row>
    <row r="63" spans="6:6" x14ac:dyDescent="0.25">
      <c r="F63" s="22"/>
    </row>
    <row r="64" spans="6:6" x14ac:dyDescent="0.25">
      <c r="F64" s="22"/>
    </row>
    <row r="65" spans="6:6" x14ac:dyDescent="0.25">
      <c r="F65" s="22"/>
    </row>
    <row r="66" spans="6:6" x14ac:dyDescent="0.25">
      <c r="F66" s="22"/>
    </row>
    <row r="67" spans="6:6" x14ac:dyDescent="0.25">
      <c r="F67" s="22"/>
    </row>
    <row r="68" spans="6:6" x14ac:dyDescent="0.25">
      <c r="F68" s="24"/>
    </row>
    <row r="69" spans="6:6" x14ac:dyDescent="0.25">
      <c r="F69" s="22"/>
    </row>
    <row r="70" spans="6:6" x14ac:dyDescent="0.25">
      <c r="F70" s="24"/>
    </row>
    <row r="71" spans="6:6" x14ac:dyDescent="0.25">
      <c r="F71" s="22"/>
    </row>
    <row r="72" spans="6:6" x14ac:dyDescent="0.25">
      <c r="F72" s="18"/>
    </row>
    <row r="73" spans="6:6" x14ac:dyDescent="0.25">
      <c r="F73" s="18"/>
    </row>
    <row r="74" spans="6:6" x14ac:dyDescent="0.25">
      <c r="F74" s="18"/>
    </row>
    <row r="75" spans="6:6" x14ac:dyDescent="0.25">
      <c r="F75" s="18"/>
    </row>
    <row r="76" spans="6:6" x14ac:dyDescent="0.25">
      <c r="F76" s="18"/>
    </row>
    <row r="77" spans="6:6" x14ac:dyDescent="0.25">
      <c r="F77" s="18"/>
    </row>
    <row r="78" spans="6:6" x14ac:dyDescent="0.25">
      <c r="F78" s="18"/>
    </row>
    <row r="79" spans="6:6" x14ac:dyDescent="0.25">
      <c r="F79" s="18"/>
    </row>
    <row r="80" spans="6:6" x14ac:dyDescent="0.25">
      <c r="F80" s="18"/>
    </row>
    <row r="81" spans="6:6" x14ac:dyDescent="0.25">
      <c r="F81" s="18"/>
    </row>
    <row r="82" spans="6:6" x14ac:dyDescent="0.25">
      <c r="F82" s="19"/>
    </row>
    <row r="83" spans="6:6" x14ac:dyDescent="0.25">
      <c r="F83" s="18"/>
    </row>
    <row r="84" spans="6:6" x14ac:dyDescent="0.25">
      <c r="F84" s="18"/>
    </row>
    <row r="85" spans="6:6" x14ac:dyDescent="0.25">
      <c r="F85" s="17"/>
    </row>
    <row r="86" spans="6:6" x14ac:dyDescent="0.25">
      <c r="F86" s="20"/>
    </row>
    <row r="87" spans="6:6" x14ac:dyDescent="0.25">
      <c r="F87" s="18"/>
    </row>
    <row r="88" spans="6:6" x14ac:dyDescent="0.25">
      <c r="F88" s="18"/>
    </row>
    <row r="89" spans="6:6" x14ac:dyDescent="0.25">
      <c r="F89" s="17"/>
    </row>
    <row r="90" spans="6:6" x14ac:dyDescent="0.25">
      <c r="F90" s="25"/>
    </row>
    <row r="91" spans="6:6" x14ac:dyDescent="0.25">
      <c r="F91" s="25"/>
    </row>
    <row r="92" spans="6:6" x14ac:dyDescent="0.25">
      <c r="F92" s="26"/>
    </row>
    <row r="93" spans="6:6" x14ac:dyDescent="0.25">
      <c r="F93" s="27"/>
    </row>
    <row r="94" spans="6:6" x14ac:dyDescent="0.25">
      <c r="F94" s="27"/>
    </row>
    <row r="95" spans="6:6" x14ac:dyDescent="0.25">
      <c r="F95" s="19"/>
    </row>
    <row r="96" spans="6:6" x14ac:dyDescent="0.25">
      <c r="F96" s="19"/>
    </row>
    <row r="97" spans="6:6" x14ac:dyDescent="0.25">
      <c r="F97" s="19"/>
    </row>
    <row r="98" spans="6:6" x14ac:dyDescent="0.25">
      <c r="F98" s="17"/>
    </row>
    <row r="99" spans="6:6" x14ac:dyDescent="0.25">
      <c r="F99" s="17"/>
    </row>
    <row r="100" spans="6:6" x14ac:dyDescent="0.25">
      <c r="F100" s="18"/>
    </row>
    <row r="101" spans="6:6" x14ac:dyDescent="0.25">
      <c r="F101" s="18"/>
    </row>
    <row r="102" spans="6:6" x14ac:dyDescent="0.25">
      <c r="F102" s="18"/>
    </row>
    <row r="103" spans="6:6" x14ac:dyDescent="0.25">
      <c r="F103" s="18"/>
    </row>
    <row r="104" spans="6:6" x14ac:dyDescent="0.25">
      <c r="F104" s="18"/>
    </row>
    <row r="105" spans="6:6" x14ac:dyDescent="0.25">
      <c r="F105" s="18"/>
    </row>
    <row r="106" spans="6:6" x14ac:dyDescent="0.25">
      <c r="F106" s="18"/>
    </row>
    <row r="107" spans="6:6" x14ac:dyDescent="0.25">
      <c r="F107" s="19"/>
    </row>
    <row r="108" spans="6:6" x14ac:dyDescent="0.25">
      <c r="F108" s="20"/>
    </row>
    <row r="109" spans="6:6" x14ac:dyDescent="0.25">
      <c r="F109" s="20"/>
    </row>
    <row r="110" spans="6:6" x14ac:dyDescent="0.25">
      <c r="F110" s="20"/>
    </row>
    <row r="111" spans="6:6" x14ac:dyDescent="0.25">
      <c r="F111" s="20"/>
    </row>
    <row r="112" spans="6:6" x14ac:dyDescent="0.25">
      <c r="F112" s="20"/>
    </row>
    <row r="113" spans="6:6" x14ac:dyDescent="0.25">
      <c r="F113" s="20"/>
    </row>
    <row r="114" spans="6:6" x14ac:dyDescent="0.25">
      <c r="F114" s="19"/>
    </row>
    <row r="115" spans="6:6" x14ac:dyDescent="0.25">
      <c r="F115" s="19"/>
    </row>
    <row r="116" spans="6:6" x14ac:dyDescent="0.25">
      <c r="F116" s="19"/>
    </row>
    <row r="117" spans="6:6" x14ac:dyDescent="0.25">
      <c r="F117" s="19"/>
    </row>
    <row r="118" spans="6:6" x14ac:dyDescent="0.25">
      <c r="F118" s="17"/>
    </row>
    <row r="119" spans="6:6" x14ac:dyDescent="0.25">
      <c r="F119" s="21"/>
    </row>
    <row r="120" spans="6:6" x14ac:dyDescent="0.25">
      <c r="F120" s="28"/>
    </row>
    <row r="121" spans="6:6" x14ac:dyDescent="0.25">
      <c r="F121" s="28"/>
    </row>
    <row r="122" spans="6:6" x14ac:dyDescent="0.25">
      <c r="F122" s="21"/>
    </row>
    <row r="123" spans="6:6" x14ac:dyDescent="0.25">
      <c r="F123" s="21"/>
    </row>
    <row r="124" spans="6:6" x14ac:dyDescent="0.25">
      <c r="F124" s="19"/>
    </row>
    <row r="125" spans="6:6" x14ac:dyDescent="0.25">
      <c r="F125" s="19"/>
    </row>
    <row r="126" spans="6:6" x14ac:dyDescent="0.25">
      <c r="F126" s="19"/>
    </row>
    <row r="127" spans="6:6" x14ac:dyDescent="0.25">
      <c r="F127" s="21"/>
    </row>
    <row r="128" spans="6:6" x14ac:dyDescent="0.25">
      <c r="F128" s="17"/>
    </row>
    <row r="129" spans="6:6" x14ac:dyDescent="0.25">
      <c r="F129" s="17"/>
    </row>
    <row r="130" spans="6:6" x14ac:dyDescent="0.25">
      <c r="F130" s="18"/>
    </row>
    <row r="131" spans="6:6" x14ac:dyDescent="0.25">
      <c r="F131" s="18"/>
    </row>
    <row r="132" spans="6:6" x14ac:dyDescent="0.25">
      <c r="F132" s="18"/>
    </row>
    <row r="133" spans="6:6" x14ac:dyDescent="0.25">
      <c r="F133" s="19"/>
    </row>
    <row r="134" spans="6:6" x14ac:dyDescent="0.25">
      <c r="F134" s="18"/>
    </row>
    <row r="135" spans="6:6" x14ac:dyDescent="0.25">
      <c r="F135" s="18"/>
    </row>
    <row r="136" spans="6:6" x14ac:dyDescent="0.25">
      <c r="F136" s="18"/>
    </row>
    <row r="137" spans="6:6" x14ac:dyDescent="0.25">
      <c r="F137" s="18"/>
    </row>
    <row r="138" spans="6:6" x14ac:dyDescent="0.25">
      <c r="F138" s="18"/>
    </row>
    <row r="139" spans="6:6" x14ac:dyDescent="0.25">
      <c r="F139" s="18"/>
    </row>
    <row r="140" spans="6:6" x14ac:dyDescent="0.25">
      <c r="F140" s="18"/>
    </row>
    <row r="141" spans="6:6" x14ac:dyDescent="0.25">
      <c r="F141" s="18"/>
    </row>
    <row r="142" spans="6:6" x14ac:dyDescent="0.25">
      <c r="F142" s="18"/>
    </row>
    <row r="143" spans="6:6" x14ac:dyDescent="0.25">
      <c r="F143" s="18"/>
    </row>
    <row r="144" spans="6:6" x14ac:dyDescent="0.25">
      <c r="F144" s="26"/>
    </row>
    <row r="145" spans="6:6" x14ac:dyDescent="0.25">
      <c r="F145" s="19"/>
    </row>
    <row r="146" spans="6:6" x14ac:dyDescent="0.25">
      <c r="F146" s="18"/>
    </row>
    <row r="147" spans="6:6" x14ac:dyDescent="0.25">
      <c r="F147" s="18"/>
    </row>
    <row r="148" spans="6:6" x14ac:dyDescent="0.25">
      <c r="F148" s="18"/>
    </row>
    <row r="149" spans="6:6" x14ac:dyDescent="0.25">
      <c r="F149" s="18"/>
    </row>
    <row r="150" spans="6:6" x14ac:dyDescent="0.25">
      <c r="F150" s="19"/>
    </row>
    <row r="151" spans="6:6" x14ac:dyDescent="0.25">
      <c r="F151" s="19"/>
    </row>
    <row r="152" spans="6:6" x14ac:dyDescent="0.25">
      <c r="F152" s="19"/>
    </row>
    <row r="153" spans="6:6" x14ac:dyDescent="0.25">
      <c r="F153" s="21"/>
    </row>
    <row r="154" spans="6:6" x14ac:dyDescent="0.25">
      <c r="F154" s="21"/>
    </row>
    <row r="155" spans="6:6" x14ac:dyDescent="0.25">
      <c r="F155" s="21"/>
    </row>
    <row r="156" spans="6:6" x14ac:dyDescent="0.25">
      <c r="F156" s="21"/>
    </row>
    <row r="157" spans="6:6" x14ac:dyDescent="0.25">
      <c r="F157" s="21"/>
    </row>
    <row r="158" spans="6:6" x14ac:dyDescent="0.25">
      <c r="F158" s="21"/>
    </row>
    <row r="159" spans="6:6" x14ac:dyDescent="0.25">
      <c r="F159" s="21"/>
    </row>
    <row r="160" spans="6:6" x14ac:dyDescent="0.25">
      <c r="F160" s="21"/>
    </row>
    <row r="161" spans="6:6" x14ac:dyDescent="0.25">
      <c r="F161" s="21"/>
    </row>
    <row r="162" spans="6:6" x14ac:dyDescent="0.25">
      <c r="F162" s="21"/>
    </row>
    <row r="163" spans="6:6" x14ac:dyDescent="0.25">
      <c r="F163" s="21"/>
    </row>
    <row r="164" spans="6:6" x14ac:dyDescent="0.25">
      <c r="F164" s="21"/>
    </row>
    <row r="165" spans="6:6" x14ac:dyDescent="0.25">
      <c r="F165" s="21"/>
    </row>
    <row r="166" spans="6:6" x14ac:dyDescent="0.25">
      <c r="F166" s="25"/>
    </row>
    <row r="167" spans="6:6" x14ac:dyDescent="0.25">
      <c r="F167" s="17"/>
    </row>
    <row r="168" spans="6:6" x14ac:dyDescent="0.25">
      <c r="F168" s="17"/>
    </row>
    <row r="169" spans="6:6" x14ac:dyDescent="0.25">
      <c r="F169" s="17"/>
    </row>
    <row r="170" spans="6:6" x14ac:dyDescent="0.25">
      <c r="F170" s="18"/>
    </row>
    <row r="171" spans="6:6" x14ac:dyDescent="0.25">
      <c r="F171" s="18"/>
    </row>
    <row r="172" spans="6:6" x14ac:dyDescent="0.25">
      <c r="F172" s="18"/>
    </row>
    <row r="173" spans="6:6" x14ac:dyDescent="0.25">
      <c r="F173" s="29"/>
    </row>
    <row r="174" spans="6:6" x14ac:dyDescent="0.25">
      <c r="F174" s="29"/>
    </row>
    <row r="175" spans="6:6" x14ac:dyDescent="0.25">
      <c r="F175" s="19"/>
    </row>
    <row r="176" spans="6:6" x14ac:dyDescent="0.25">
      <c r="F176" s="18"/>
    </row>
    <row r="177" spans="6:6" x14ac:dyDescent="0.25">
      <c r="F177" s="19"/>
    </row>
    <row r="178" spans="6:6" x14ac:dyDescent="0.25">
      <c r="F178" s="19"/>
    </row>
    <row r="179" spans="6:6" x14ac:dyDescent="0.25">
      <c r="F179" s="18"/>
    </row>
    <row r="180" spans="6:6" x14ac:dyDescent="0.25">
      <c r="F180" s="18"/>
    </row>
    <row r="181" spans="6:6" x14ac:dyDescent="0.25">
      <c r="F181" s="18"/>
    </row>
    <row r="182" spans="6:6" x14ac:dyDescent="0.25">
      <c r="F182" s="18"/>
    </row>
    <row r="183" spans="6:6" x14ac:dyDescent="0.25">
      <c r="F183" s="18"/>
    </row>
    <row r="184" spans="6:6" x14ac:dyDescent="0.25">
      <c r="F184" s="18"/>
    </row>
    <row r="185" spans="6:6" x14ac:dyDescent="0.25">
      <c r="F185" s="18"/>
    </row>
    <row r="186" spans="6:6" x14ac:dyDescent="0.25">
      <c r="F186" s="17"/>
    </row>
    <row r="187" spans="6:6" x14ac:dyDescent="0.25">
      <c r="F187" s="17"/>
    </row>
    <row r="188" spans="6:6" x14ac:dyDescent="0.25">
      <c r="F188" s="19"/>
    </row>
    <row r="189" spans="6:6" x14ac:dyDescent="0.25">
      <c r="F189" s="17"/>
    </row>
    <row r="190" spans="6:6" x14ac:dyDescent="0.25">
      <c r="F190" s="18"/>
    </row>
    <row r="191" spans="6:6" x14ac:dyDescent="0.25">
      <c r="F191" s="19"/>
    </row>
    <row r="192" spans="6:6" x14ac:dyDescent="0.25">
      <c r="F192" s="19"/>
    </row>
    <row r="193" spans="6:7" x14ac:dyDescent="0.25">
      <c r="F193" s="17"/>
    </row>
    <row r="194" spans="6:7" x14ac:dyDescent="0.25">
      <c r="F194" s="17"/>
    </row>
    <row r="195" spans="6:7" x14ac:dyDescent="0.25">
      <c r="F195" s="18"/>
    </row>
    <row r="196" spans="6:7" x14ac:dyDescent="0.25">
      <c r="F196" s="18"/>
    </row>
    <row r="197" spans="6:7" x14ac:dyDescent="0.25">
      <c r="F197" s="18"/>
    </row>
    <row r="198" spans="6:7" x14ac:dyDescent="0.25">
      <c r="F198" s="18"/>
    </row>
    <row r="199" spans="6:7" x14ac:dyDescent="0.25">
      <c r="F199" s="19"/>
    </row>
    <row r="200" spans="6:7" x14ac:dyDescent="0.25">
      <c r="F200" s="19"/>
    </row>
    <row r="201" spans="6:7" x14ac:dyDescent="0.25">
      <c r="F201" s="18"/>
    </row>
    <row r="202" spans="6:7" x14ac:dyDescent="0.25">
      <c r="F202" s="18"/>
    </row>
    <row r="203" spans="6:7" x14ac:dyDescent="0.25">
      <c r="F203" s="19"/>
      <c r="G203" s="30"/>
    </row>
    <row r="204" spans="6:7" x14ac:dyDescent="0.25">
      <c r="F204" s="19"/>
    </row>
    <row r="205" spans="6:7" x14ac:dyDescent="0.25">
      <c r="F205" s="19"/>
    </row>
    <row r="206" spans="6:7" x14ac:dyDescent="0.25">
      <c r="F206" s="18"/>
    </row>
    <row r="207" spans="6:7" x14ac:dyDescent="0.25">
      <c r="F207" s="18"/>
    </row>
    <row r="208" spans="6:7" x14ac:dyDescent="0.25">
      <c r="F208" s="18"/>
    </row>
    <row r="209" spans="6:6" x14ac:dyDescent="0.25">
      <c r="F209" s="18"/>
    </row>
    <row r="210" spans="6:6" x14ac:dyDescent="0.25">
      <c r="F210" s="19"/>
    </row>
    <row r="211" spans="6:6" x14ac:dyDescent="0.25">
      <c r="F211" s="19"/>
    </row>
    <row r="212" spans="6:6" x14ac:dyDescent="0.25">
      <c r="F212" s="19"/>
    </row>
    <row r="213" spans="6:6" x14ac:dyDescent="0.25">
      <c r="F213" s="19"/>
    </row>
    <row r="214" spans="6:6" x14ac:dyDescent="0.25">
      <c r="F214" s="19"/>
    </row>
    <row r="215" spans="6:6" x14ac:dyDescent="0.25">
      <c r="F215" s="19"/>
    </row>
    <row r="216" spans="6:6" x14ac:dyDescent="0.25">
      <c r="F216" s="19"/>
    </row>
    <row r="217" spans="6:6" x14ac:dyDescent="0.25">
      <c r="F217" s="17"/>
    </row>
    <row r="218" spans="6:6" x14ac:dyDescent="0.25">
      <c r="F218" s="18"/>
    </row>
    <row r="219" spans="6:6" x14ac:dyDescent="0.25">
      <c r="F219" s="19"/>
    </row>
    <row r="220" spans="6:6" x14ac:dyDescent="0.25">
      <c r="F220" s="19"/>
    </row>
    <row r="221" spans="6:6" x14ac:dyDescent="0.25">
      <c r="F221" s="19"/>
    </row>
    <row r="222" spans="6:6" x14ac:dyDescent="0.25">
      <c r="F222" s="19"/>
    </row>
    <row r="223" spans="6:6" x14ac:dyDescent="0.25">
      <c r="F223" s="29"/>
    </row>
    <row r="224" spans="6:6" x14ac:dyDescent="0.25">
      <c r="F224" s="29"/>
    </row>
    <row r="225" spans="6:6" x14ac:dyDescent="0.25">
      <c r="F225" s="18"/>
    </row>
    <row r="226" spans="6:6" x14ac:dyDescent="0.25">
      <c r="F226" s="18"/>
    </row>
    <row r="227" spans="6:6" x14ac:dyDescent="0.25">
      <c r="F227" s="18"/>
    </row>
    <row r="228" spans="6:6" x14ac:dyDescent="0.25">
      <c r="F228" s="18"/>
    </row>
    <row r="229" spans="6:6" x14ac:dyDescent="0.25">
      <c r="F229" s="19"/>
    </row>
    <row r="230" spans="6:6" x14ac:dyDescent="0.25">
      <c r="F230" s="18"/>
    </row>
    <row r="231" spans="6:6" x14ac:dyDescent="0.25">
      <c r="F231" s="19"/>
    </row>
    <row r="232" spans="6:6" x14ac:dyDescent="0.25">
      <c r="F232" s="18"/>
    </row>
    <row r="233" spans="6:6" x14ac:dyDescent="0.25">
      <c r="F233" s="31"/>
    </row>
    <row r="234" spans="6:6" x14ac:dyDescent="0.25">
      <c r="F234" s="18"/>
    </row>
    <row r="235" spans="6:6" x14ac:dyDescent="0.25">
      <c r="F235" s="18"/>
    </row>
    <row r="236" spans="6:6" x14ac:dyDescent="0.25">
      <c r="F236" s="23"/>
    </row>
    <row r="237" spans="6:6" x14ac:dyDescent="0.25">
      <c r="F237" s="21"/>
    </row>
    <row r="238" spans="6:6" x14ac:dyDescent="0.25">
      <c r="F238" s="17"/>
    </row>
    <row r="239" spans="6:6" x14ac:dyDescent="0.25">
      <c r="F239" s="17"/>
    </row>
    <row r="240" spans="6:6" x14ac:dyDescent="0.25">
      <c r="F240" s="21"/>
    </row>
    <row r="241" spans="6:6" x14ac:dyDescent="0.25">
      <c r="F241" s="20"/>
    </row>
    <row r="242" spans="6:6" x14ac:dyDescent="0.25">
      <c r="F242" s="20"/>
    </row>
    <row r="243" spans="6:6" x14ac:dyDescent="0.25">
      <c r="F243" s="19"/>
    </row>
    <row r="244" spans="6:6" x14ac:dyDescent="0.25">
      <c r="F244" s="19"/>
    </row>
    <row r="245" spans="6:6" x14ac:dyDescent="0.25">
      <c r="F245" s="19"/>
    </row>
    <row r="246" spans="6:6" x14ac:dyDescent="0.25">
      <c r="F246" s="19"/>
    </row>
    <row r="247" spans="6:6" x14ac:dyDescent="0.25">
      <c r="F247" s="19"/>
    </row>
    <row r="248" spans="6:6" x14ac:dyDescent="0.25">
      <c r="F248" s="17"/>
    </row>
    <row r="249" spans="6:6" x14ac:dyDescent="0.25">
      <c r="F249" s="17"/>
    </row>
    <row r="250" spans="6:6" x14ac:dyDescent="0.25">
      <c r="F250" s="19"/>
    </row>
    <row r="251" spans="6:6" x14ac:dyDescent="0.25">
      <c r="F251" s="18"/>
    </row>
    <row r="252" spans="6:6" x14ac:dyDescent="0.25">
      <c r="F252" s="29"/>
    </row>
    <row r="253" spans="6:6" x14ac:dyDescent="0.25">
      <c r="F253" s="29"/>
    </row>
    <row r="254" spans="6:6" x14ac:dyDescent="0.25">
      <c r="F254" s="18"/>
    </row>
    <row r="255" spans="6:6" x14ac:dyDescent="0.25">
      <c r="F255" s="18"/>
    </row>
    <row r="256" spans="6:6" x14ac:dyDescent="0.25">
      <c r="F256" s="18"/>
    </row>
    <row r="257" spans="6:11" x14ac:dyDescent="0.25">
      <c r="F257" s="18"/>
      <c r="H257" s="32"/>
      <c r="I257" s="32"/>
      <c r="J257" s="32"/>
      <c r="K257" s="32"/>
    </row>
    <row r="258" spans="6:11" x14ac:dyDescent="0.25">
      <c r="F258" s="18"/>
      <c r="H258" s="32"/>
      <c r="I258" s="32"/>
      <c r="J258" s="32"/>
      <c r="K258" s="32"/>
    </row>
    <row r="259" spans="6:11" x14ac:dyDescent="0.25">
      <c r="F259" s="18"/>
      <c r="H259" s="33"/>
      <c r="I259" s="33"/>
      <c r="J259" s="33"/>
      <c r="K259" s="33"/>
    </row>
    <row r="260" spans="6:11" x14ac:dyDescent="0.25">
      <c r="F260" s="19"/>
      <c r="H260" s="34"/>
      <c r="I260" s="34"/>
      <c r="J260" s="34"/>
      <c r="K260" s="34"/>
    </row>
    <row r="261" spans="6:11" x14ac:dyDescent="0.25">
      <c r="F261" s="18"/>
      <c r="H261" s="34"/>
      <c r="I261" s="34"/>
      <c r="J261" s="34"/>
      <c r="K261" s="34"/>
    </row>
    <row r="262" spans="6:11" x14ac:dyDescent="0.25">
      <c r="F262" s="18"/>
      <c r="H262" s="33"/>
      <c r="I262" s="33"/>
      <c r="J262" s="33"/>
      <c r="K262" s="33"/>
    </row>
    <row r="263" spans="6:11" x14ac:dyDescent="0.25">
      <c r="F263" s="18"/>
      <c r="H263" s="33"/>
      <c r="I263" s="33"/>
      <c r="J263" s="33"/>
      <c r="K263" s="33"/>
    </row>
    <row r="264" spans="6:11" x14ac:dyDescent="0.25">
      <c r="F264" s="19"/>
      <c r="H264" s="33"/>
      <c r="I264" s="33"/>
      <c r="J264" s="33"/>
      <c r="K264" s="33"/>
    </row>
    <row r="265" spans="6:11" x14ac:dyDescent="0.25">
      <c r="F265" s="18"/>
      <c r="H265" s="35"/>
      <c r="I265" s="35"/>
      <c r="J265" s="35"/>
      <c r="K265" s="35"/>
    </row>
    <row r="266" spans="6:11" x14ac:dyDescent="0.25">
      <c r="F266" s="19"/>
      <c r="H266" s="34"/>
      <c r="I266" s="34"/>
      <c r="J266" s="34"/>
      <c r="K266" s="34"/>
    </row>
    <row r="267" spans="6:11" x14ac:dyDescent="0.25">
      <c r="F267" s="19"/>
      <c r="H267" s="33"/>
      <c r="I267" s="33"/>
      <c r="J267" s="33"/>
      <c r="K267" s="33"/>
    </row>
    <row r="268" spans="6:11" x14ac:dyDescent="0.25">
      <c r="F268" s="26"/>
      <c r="H268" s="33"/>
      <c r="I268" s="33"/>
      <c r="J268" s="33"/>
      <c r="K268" s="33"/>
    </row>
    <row r="269" spans="6:11" x14ac:dyDescent="0.25">
      <c r="F269" s="18"/>
      <c r="H269" s="33"/>
      <c r="I269" s="33"/>
      <c r="J269" s="33"/>
      <c r="K269" s="33"/>
    </row>
    <row r="270" spans="6:11" x14ac:dyDescent="0.25">
      <c r="F270" s="18"/>
    </row>
    <row r="271" spans="6:11" x14ac:dyDescent="0.25">
      <c r="F271" s="19"/>
    </row>
    <row r="272" spans="6:11" x14ac:dyDescent="0.25">
      <c r="F272" s="17"/>
    </row>
    <row r="273" spans="6:6" x14ac:dyDescent="0.25">
      <c r="F273" s="19"/>
    </row>
    <row r="274" spans="6:6" x14ac:dyDescent="0.25">
      <c r="F274" s="18"/>
    </row>
    <row r="275" spans="6:6" x14ac:dyDescent="0.25">
      <c r="F275" s="20"/>
    </row>
    <row r="276" spans="6:6" x14ac:dyDescent="0.25">
      <c r="F276" s="19"/>
    </row>
    <row r="277" spans="6:6" x14ac:dyDescent="0.25">
      <c r="F277" s="31"/>
    </row>
    <row r="278" spans="6:6" x14ac:dyDescent="0.25">
      <c r="F278" s="31"/>
    </row>
    <row r="279" spans="6:6" x14ac:dyDescent="0.25">
      <c r="F279" s="31"/>
    </row>
    <row r="280" spans="6:6" x14ac:dyDescent="0.25">
      <c r="F280" s="31"/>
    </row>
    <row r="281" spans="6:6" x14ac:dyDescent="0.25">
      <c r="F281" s="31"/>
    </row>
    <row r="282" spans="6:6" x14ac:dyDescent="0.25">
      <c r="F282" s="31"/>
    </row>
    <row r="283" spans="6:6" x14ac:dyDescent="0.25">
      <c r="F283" s="26"/>
    </row>
    <row r="284" spans="6:6" x14ac:dyDescent="0.25">
      <c r="F284" s="26"/>
    </row>
    <row r="285" spans="6:6" x14ac:dyDescent="0.25">
      <c r="F285" s="26"/>
    </row>
    <row r="286" spans="6:6" x14ac:dyDescent="0.25">
      <c r="F286" s="26"/>
    </row>
    <row r="287" spans="6:6" x14ac:dyDescent="0.25">
      <c r="F287" s="26"/>
    </row>
    <row r="288" spans="6:6" x14ac:dyDescent="0.25">
      <c r="F288" s="19"/>
    </row>
    <row r="289" spans="6:6" x14ac:dyDescent="0.25">
      <c r="F289" s="18"/>
    </row>
    <row r="290" spans="6:6" x14ac:dyDescent="0.25">
      <c r="F290" s="18"/>
    </row>
    <row r="291" spans="6:6" x14ac:dyDescent="0.25">
      <c r="F291" s="18"/>
    </row>
    <row r="292" spans="6:6" x14ac:dyDescent="0.25">
      <c r="F292" s="21"/>
    </row>
    <row r="293" spans="6:6" x14ac:dyDescent="0.25">
      <c r="F293" s="21"/>
    </row>
    <row r="294" spans="6:6" x14ac:dyDescent="0.25">
      <c r="F294" s="21"/>
    </row>
    <row r="295" spans="6:6" x14ac:dyDescent="0.25">
      <c r="F295" s="21"/>
    </row>
    <row r="296" spans="6:6" x14ac:dyDescent="0.25">
      <c r="F296" s="21"/>
    </row>
    <row r="297" spans="6:6" x14ac:dyDescent="0.25">
      <c r="F297" s="27"/>
    </row>
    <row r="298" spans="6:6" x14ac:dyDescent="0.25">
      <c r="F298" s="27"/>
    </row>
    <row r="299" spans="6:6" x14ac:dyDescent="0.25">
      <c r="F299" s="19"/>
    </row>
    <row r="300" spans="6:6" x14ac:dyDescent="0.25">
      <c r="F300" s="19"/>
    </row>
    <row r="301" spans="6:6" x14ac:dyDescent="0.25">
      <c r="F301" s="19"/>
    </row>
    <row r="302" spans="6:6" x14ac:dyDescent="0.25">
      <c r="F302" s="19"/>
    </row>
    <row r="303" spans="6:6" x14ac:dyDescent="0.25">
      <c r="F303" s="19"/>
    </row>
    <row r="304" spans="6:6" x14ac:dyDescent="0.25">
      <c r="F304" s="18"/>
    </row>
    <row r="305" spans="6:6" x14ac:dyDescent="0.25">
      <c r="F305" s="17"/>
    </row>
    <row r="306" spans="6:6" x14ac:dyDescent="0.25">
      <c r="F306" s="18"/>
    </row>
    <row r="307" spans="6:6" x14ac:dyDescent="0.25">
      <c r="F307" s="18"/>
    </row>
    <row r="308" spans="6:6" x14ac:dyDescent="0.25">
      <c r="F308" s="18"/>
    </row>
    <row r="309" spans="6:6" x14ac:dyDescent="0.25">
      <c r="F309" s="18"/>
    </row>
    <row r="310" spans="6:6" x14ac:dyDescent="0.25">
      <c r="F310" s="19"/>
    </row>
    <row r="311" spans="6:6" x14ac:dyDescent="0.25">
      <c r="F311" s="19"/>
    </row>
    <row r="312" spans="6:6" x14ac:dyDescent="0.25">
      <c r="F312" s="20"/>
    </row>
    <row r="313" spans="6:6" x14ac:dyDescent="0.25">
      <c r="F313" s="18"/>
    </row>
    <row r="314" spans="6:6" x14ac:dyDescent="0.25">
      <c r="F314" s="18"/>
    </row>
    <row r="315" spans="6:6" x14ac:dyDescent="0.25">
      <c r="F315" s="19"/>
    </row>
    <row r="316" spans="6:6" x14ac:dyDescent="0.25">
      <c r="F316" s="18"/>
    </row>
    <row r="317" spans="6:6" x14ac:dyDescent="0.25">
      <c r="F317" s="18"/>
    </row>
    <row r="318" spans="6:6" x14ac:dyDescent="0.25">
      <c r="F318" s="18"/>
    </row>
    <row r="319" spans="6:6" x14ac:dyDescent="0.25">
      <c r="F319" s="18"/>
    </row>
    <row r="320" spans="6:6" x14ac:dyDescent="0.25">
      <c r="F320" s="18"/>
    </row>
    <row r="321" spans="4:7" x14ac:dyDescent="0.25">
      <c r="F321" s="18"/>
    </row>
    <row r="322" spans="4:7" x14ac:dyDescent="0.25">
      <c r="F322" s="18"/>
    </row>
    <row r="323" spans="4:7" x14ac:dyDescent="0.25">
      <c r="F323" s="19"/>
      <c r="G323" s="30"/>
    </row>
    <row r="324" spans="4:7" x14ac:dyDescent="0.25">
      <c r="F324" s="19"/>
    </row>
    <row r="325" spans="4:7" x14ac:dyDescent="0.25">
      <c r="F325" s="18"/>
    </row>
    <row r="326" spans="4:7" x14ac:dyDescent="0.25">
      <c r="F326" s="18"/>
    </row>
    <row r="327" spans="4:7" x14ac:dyDescent="0.25">
      <c r="F327" s="21"/>
    </row>
    <row r="328" spans="4:7" x14ac:dyDescent="0.25">
      <c r="F328" s="21"/>
    </row>
    <row r="329" spans="4:7" x14ac:dyDescent="0.25">
      <c r="F329" s="21"/>
    </row>
    <row r="330" spans="4:7" x14ac:dyDescent="0.25">
      <c r="F330" s="21"/>
    </row>
    <row r="331" spans="4:7" x14ac:dyDescent="0.25">
      <c r="F331" s="21"/>
    </row>
    <row r="332" spans="4:7" x14ac:dyDescent="0.25">
      <c r="F332" s="21"/>
    </row>
    <row r="333" spans="4:7" x14ac:dyDescent="0.25">
      <c r="F333" s="21"/>
    </row>
    <row r="334" spans="4:7" x14ac:dyDescent="0.25">
      <c r="F334" s="17"/>
    </row>
    <row r="335" spans="4:7" x14ac:dyDescent="0.25">
      <c r="F335" s="18"/>
    </row>
    <row r="336" spans="4:7" x14ac:dyDescent="0.25">
      <c r="D336" s="36"/>
      <c r="F336" s="18"/>
    </row>
    <row r="337" spans="4:6" x14ac:dyDescent="0.25">
      <c r="D337" s="36"/>
      <c r="F337" s="20"/>
    </row>
    <row r="338" spans="4:6" x14ac:dyDescent="0.25">
      <c r="F338" s="27"/>
    </row>
    <row r="339" spans="4:6" x14ac:dyDescent="0.25">
      <c r="D339" s="36"/>
      <c r="F339" s="17"/>
    </row>
    <row r="340" spans="4:6" x14ac:dyDescent="0.25">
      <c r="D340" s="36"/>
      <c r="F340" s="17"/>
    </row>
    <row r="341" spans="4:6" x14ac:dyDescent="0.25">
      <c r="D341" s="36"/>
      <c r="F341" s="17"/>
    </row>
    <row r="342" spans="4:6" x14ac:dyDescent="0.25">
      <c r="D342" s="36"/>
      <c r="F342" s="17"/>
    </row>
    <row r="343" spans="4:6" x14ac:dyDescent="0.25">
      <c r="D343" s="36"/>
      <c r="F343" s="17"/>
    </row>
    <row r="344" spans="4:6" x14ac:dyDescent="0.25">
      <c r="D344" s="36"/>
      <c r="F344" s="18"/>
    </row>
    <row r="345" spans="4:6" x14ac:dyDescent="0.25">
      <c r="D345" s="36"/>
      <c r="F345" s="18"/>
    </row>
    <row r="346" spans="4:6" x14ac:dyDescent="0.25">
      <c r="D346" s="36"/>
      <c r="F346" s="18"/>
    </row>
    <row r="347" spans="4:6" x14ac:dyDescent="0.25">
      <c r="D347" s="36"/>
      <c r="F347" s="18"/>
    </row>
    <row r="348" spans="4:6" x14ac:dyDescent="0.25">
      <c r="D348" s="36"/>
      <c r="F348" s="18"/>
    </row>
    <row r="349" spans="4:6" x14ac:dyDescent="0.25">
      <c r="D349" s="36"/>
      <c r="F349" s="18"/>
    </row>
    <row r="350" spans="4:6" x14ac:dyDescent="0.25">
      <c r="D350" s="36"/>
      <c r="F350" s="18"/>
    </row>
    <row r="351" spans="4:6" x14ac:dyDescent="0.25">
      <c r="D351" s="36"/>
      <c r="F351" s="18"/>
    </row>
    <row r="352" spans="4:6" x14ac:dyDescent="0.25">
      <c r="D352" s="36"/>
      <c r="F352" s="18"/>
    </row>
    <row r="353" spans="1:7" x14ac:dyDescent="0.25">
      <c r="D353" s="36"/>
      <c r="F353" s="18"/>
    </row>
    <row r="354" spans="1:7" x14ac:dyDescent="0.25">
      <c r="D354" s="36"/>
      <c r="F354" s="18"/>
    </row>
    <row r="355" spans="1:7" x14ac:dyDescent="0.25">
      <c r="F355" s="19"/>
    </row>
    <row r="356" spans="1:7" x14ac:dyDescent="0.25">
      <c r="F356" s="19"/>
    </row>
    <row r="357" spans="1:7" x14ac:dyDescent="0.25">
      <c r="F357" s="20"/>
    </row>
    <row r="358" spans="1:7" x14ac:dyDescent="0.25">
      <c r="D358" s="37"/>
      <c r="F358" s="29"/>
    </row>
    <row r="359" spans="1:7" x14ac:dyDescent="0.25">
      <c r="D359" s="36"/>
      <c r="F359" s="29"/>
    </row>
    <row r="360" spans="1:7" x14ac:dyDescent="0.25">
      <c r="F360" s="19"/>
    </row>
    <row r="361" spans="1:7" x14ac:dyDescent="0.25">
      <c r="D361" s="36"/>
      <c r="F361" s="18"/>
    </row>
    <row r="362" spans="1:7" x14ac:dyDescent="0.25">
      <c r="F362" s="18"/>
    </row>
    <row r="363" spans="1:7" x14ac:dyDescent="0.25">
      <c r="D363" s="36"/>
      <c r="F363" s="18"/>
    </row>
    <row r="364" spans="1:7" x14ac:dyDescent="0.25">
      <c r="F364" s="18"/>
    </row>
    <row r="365" spans="1:7" x14ac:dyDescent="0.25">
      <c r="F365" s="18"/>
    </row>
    <row r="366" spans="1:7" s="5" customFormat="1" x14ac:dyDescent="0.25">
      <c r="A366" s="16"/>
      <c r="B366" s="16"/>
      <c r="D366" s="16"/>
      <c r="E366" s="16"/>
      <c r="F366" s="19"/>
      <c r="G366" s="16"/>
    </row>
    <row r="367" spans="1:7" x14ac:dyDescent="0.25">
      <c r="F367" s="18"/>
    </row>
    <row r="368" spans="1:7" x14ac:dyDescent="0.25">
      <c r="F368" s="18"/>
    </row>
    <row r="369" spans="4:6" x14ac:dyDescent="0.25">
      <c r="F369" s="18"/>
    </row>
    <row r="370" spans="4:6" x14ac:dyDescent="0.25">
      <c r="F370" s="18"/>
    </row>
    <row r="371" spans="4:6" x14ac:dyDescent="0.25">
      <c r="F371" s="18"/>
    </row>
    <row r="372" spans="4:6" x14ac:dyDescent="0.25">
      <c r="F372" s="18"/>
    </row>
    <row r="373" spans="4:6" x14ac:dyDescent="0.25">
      <c r="F373" s="18"/>
    </row>
    <row r="374" spans="4:6" x14ac:dyDescent="0.25">
      <c r="F374" s="18"/>
    </row>
    <row r="375" spans="4:6" x14ac:dyDescent="0.25">
      <c r="F375" s="18"/>
    </row>
    <row r="376" spans="4:6" x14ac:dyDescent="0.25">
      <c r="F376" s="18"/>
    </row>
    <row r="378" spans="4:6" x14ac:dyDescent="0.25">
      <c r="F378" s="18"/>
    </row>
    <row r="379" spans="4:6" x14ac:dyDescent="0.25">
      <c r="F379" s="18"/>
    </row>
    <row r="380" spans="4:6" x14ac:dyDescent="0.25">
      <c r="F380" s="18"/>
    </row>
    <row r="381" spans="4:6" x14ac:dyDescent="0.25">
      <c r="F381" s="19"/>
    </row>
    <row r="382" spans="4:6" x14ac:dyDescent="0.25">
      <c r="F382" s="19"/>
    </row>
    <row r="383" spans="4:6" x14ac:dyDescent="0.25">
      <c r="D383" s="36"/>
      <c r="F383" s="18"/>
    </row>
    <row r="384" spans="4:6" x14ac:dyDescent="0.25">
      <c r="F384" s="19"/>
    </row>
    <row r="385" spans="4:6" x14ac:dyDescent="0.25">
      <c r="F385" s="19"/>
    </row>
    <row r="386" spans="4:6" x14ac:dyDescent="0.25">
      <c r="D386" s="38"/>
      <c r="F386" s="17"/>
    </row>
    <row r="387" spans="4:6" x14ac:dyDescent="0.25">
      <c r="F387" s="19"/>
    </row>
    <row r="388" spans="4:6" x14ac:dyDescent="0.25">
      <c r="F388" s="19"/>
    </row>
    <row r="389" spans="4:6" x14ac:dyDescent="0.25">
      <c r="F389" s="19"/>
    </row>
    <row r="390" spans="4:6" x14ac:dyDescent="0.25">
      <c r="D390" s="36"/>
      <c r="F390" s="17"/>
    </row>
    <row r="391" spans="4:6" x14ac:dyDescent="0.25">
      <c r="D391" s="36"/>
      <c r="F391" s="17"/>
    </row>
    <row r="392" spans="4:6" x14ac:dyDescent="0.25">
      <c r="D392" s="36"/>
      <c r="F392" s="18"/>
    </row>
    <row r="393" spans="4:6" x14ac:dyDescent="0.25">
      <c r="D393" s="36"/>
      <c r="F393" s="18"/>
    </row>
    <row r="394" spans="4:6" x14ac:dyDescent="0.25">
      <c r="D394" s="36"/>
      <c r="F394" s="18"/>
    </row>
    <row r="395" spans="4:6" x14ac:dyDescent="0.25">
      <c r="F395" s="19"/>
    </row>
    <row r="396" spans="4:6" x14ac:dyDescent="0.25">
      <c r="F396" s="18"/>
    </row>
    <row r="397" spans="4:6" x14ac:dyDescent="0.25">
      <c r="F397" s="18"/>
    </row>
    <row r="398" spans="4:6" x14ac:dyDescent="0.25">
      <c r="F398" s="18"/>
    </row>
    <row r="399" spans="4:6" x14ac:dyDescent="0.25">
      <c r="F399" s="18"/>
    </row>
    <row r="400" spans="4:6" x14ac:dyDescent="0.25">
      <c r="F400" s="18"/>
    </row>
    <row r="401" spans="4:6" x14ac:dyDescent="0.25">
      <c r="F401" s="18"/>
    </row>
    <row r="402" spans="4:6" x14ac:dyDescent="0.25">
      <c r="D402" s="36"/>
      <c r="F402" s="18"/>
    </row>
    <row r="403" spans="4:6" x14ac:dyDescent="0.25">
      <c r="F403" s="18"/>
    </row>
    <row r="404" spans="4:6" x14ac:dyDescent="0.25">
      <c r="D404" s="36"/>
      <c r="F404" s="18"/>
    </row>
    <row r="405" spans="4:6" x14ac:dyDescent="0.25">
      <c r="D405" s="36"/>
      <c r="F405" s="18"/>
    </row>
    <row r="406" spans="4:6" x14ac:dyDescent="0.25">
      <c r="D406" s="36"/>
      <c r="F406" s="18"/>
    </row>
    <row r="407" spans="4:6" x14ac:dyDescent="0.25">
      <c r="D407" s="36"/>
      <c r="F407" s="18"/>
    </row>
    <row r="408" spans="4:6" x14ac:dyDescent="0.25">
      <c r="D408" s="36"/>
      <c r="F408" s="23"/>
    </row>
    <row r="409" spans="4:6" x14ac:dyDescent="0.25">
      <c r="F409" s="21"/>
    </row>
    <row r="410" spans="4:6" x14ac:dyDescent="0.25">
      <c r="F410" s="21"/>
    </row>
    <row r="411" spans="4:6" x14ac:dyDescent="0.25">
      <c r="F411" s="21"/>
    </row>
    <row r="412" spans="4:6" x14ac:dyDescent="0.25">
      <c r="F412" s="21"/>
    </row>
    <row r="413" spans="4:6" x14ac:dyDescent="0.25">
      <c r="F413" s="17"/>
    </row>
    <row r="414" spans="4:6" x14ac:dyDescent="0.25">
      <c r="F414" s="17"/>
    </row>
    <row r="415" spans="4:6" x14ac:dyDescent="0.25">
      <c r="D415" s="36"/>
      <c r="F415" s="22"/>
    </row>
    <row r="416" spans="4:6" x14ac:dyDescent="0.25">
      <c r="D416" s="36"/>
      <c r="F416" s="22"/>
    </row>
    <row r="417" spans="4:6" x14ac:dyDescent="0.25">
      <c r="F417" s="17"/>
    </row>
    <row r="418" spans="4:6" x14ac:dyDescent="0.25">
      <c r="F418" s="17"/>
    </row>
    <row r="419" spans="4:6" x14ac:dyDescent="0.25">
      <c r="F419" s="17"/>
    </row>
    <row r="420" spans="4:6" x14ac:dyDescent="0.25">
      <c r="D420" s="36"/>
      <c r="F420" s="20"/>
    </row>
    <row r="421" spans="4:6" x14ac:dyDescent="0.25">
      <c r="D421" s="36"/>
      <c r="F421" s="20"/>
    </row>
    <row r="424" spans="4:6" x14ac:dyDescent="0.25">
      <c r="F424" s="19"/>
    </row>
    <row r="425" spans="4:6" x14ac:dyDescent="0.25">
      <c r="D425" s="36"/>
      <c r="F425" s="17"/>
    </row>
    <row r="426" spans="4:6" x14ac:dyDescent="0.25">
      <c r="D426" s="36"/>
      <c r="F426" s="17"/>
    </row>
    <row r="427" spans="4:6" x14ac:dyDescent="0.25">
      <c r="D427" s="36"/>
      <c r="F427" s="17"/>
    </row>
    <row r="428" spans="4:6" x14ac:dyDescent="0.25">
      <c r="D428" s="36"/>
      <c r="F428" s="18"/>
    </row>
    <row r="429" spans="4:6" x14ac:dyDescent="0.25">
      <c r="D429" s="36"/>
      <c r="F429" s="18"/>
    </row>
    <row r="430" spans="4:6" x14ac:dyDescent="0.25">
      <c r="F430" s="19"/>
    </row>
    <row r="431" spans="4:6" x14ac:dyDescent="0.25">
      <c r="F431" s="19"/>
    </row>
    <row r="432" spans="4:6" x14ac:dyDescent="0.25">
      <c r="F432" s="29"/>
    </row>
    <row r="433" spans="4:6" x14ac:dyDescent="0.25">
      <c r="D433" s="37"/>
      <c r="F433" s="29"/>
    </row>
    <row r="434" spans="4:6" x14ac:dyDescent="0.25">
      <c r="D434" s="37"/>
      <c r="F434" s="29"/>
    </row>
    <row r="435" spans="4:6" x14ac:dyDescent="0.25">
      <c r="D435" s="36"/>
      <c r="F435" s="18"/>
    </row>
    <row r="436" spans="4:6" x14ac:dyDescent="0.25">
      <c r="D436" s="36"/>
      <c r="F436" s="20"/>
    </row>
    <row r="437" spans="4:6" x14ac:dyDescent="0.25">
      <c r="D437" s="36"/>
      <c r="F437" s="17"/>
    </row>
    <row r="438" spans="4:6" x14ac:dyDescent="0.25">
      <c r="D438" s="36"/>
      <c r="F438" s="17"/>
    </row>
    <row r="439" spans="4:6" x14ac:dyDescent="0.25">
      <c r="D439" s="36"/>
      <c r="F439" s="18"/>
    </row>
    <row r="440" spans="4:6" x14ac:dyDescent="0.25">
      <c r="D440" s="36"/>
      <c r="F440" s="18"/>
    </row>
    <row r="441" spans="4:6" x14ac:dyDescent="0.25">
      <c r="D441" s="36"/>
      <c r="F441" s="18"/>
    </row>
    <row r="442" spans="4:6" x14ac:dyDescent="0.25">
      <c r="D442" s="36"/>
      <c r="F442" s="18"/>
    </row>
    <row r="443" spans="4:6" x14ac:dyDescent="0.25">
      <c r="D443" s="36"/>
      <c r="F443" s="18"/>
    </row>
    <row r="444" spans="4:6" x14ac:dyDescent="0.25">
      <c r="D444" s="36"/>
      <c r="F444" s="18"/>
    </row>
    <row r="445" spans="4:6" x14ac:dyDescent="0.25">
      <c r="D445" s="36"/>
      <c r="F445" s="18"/>
    </row>
    <row r="446" spans="4:6" x14ac:dyDescent="0.25">
      <c r="D446" s="36"/>
      <c r="F446" s="18"/>
    </row>
    <row r="447" spans="4:6" x14ac:dyDescent="0.25">
      <c r="D447" s="36"/>
      <c r="F447" s="18"/>
    </row>
    <row r="448" spans="4:6" x14ac:dyDescent="0.25">
      <c r="F448" s="20"/>
    </row>
    <row r="449" spans="4:7" x14ac:dyDescent="0.25">
      <c r="D449" s="37"/>
      <c r="F449" s="29"/>
    </row>
    <row r="450" spans="4:7" x14ac:dyDescent="0.25">
      <c r="F450" s="18"/>
    </row>
    <row r="451" spans="4:7" x14ac:dyDescent="0.25">
      <c r="F451" s="18"/>
    </row>
    <row r="452" spans="4:7" x14ac:dyDescent="0.25">
      <c r="D452" s="36"/>
      <c r="F452" s="18"/>
    </row>
    <row r="453" spans="4:7" x14ac:dyDescent="0.25">
      <c r="F453" s="18"/>
    </row>
    <row r="454" spans="4:7" x14ac:dyDescent="0.25">
      <c r="F454" s="18"/>
    </row>
    <row r="455" spans="4:7" x14ac:dyDescent="0.25">
      <c r="F455" s="18"/>
    </row>
    <row r="456" spans="4:7" x14ac:dyDescent="0.25">
      <c r="F456" s="18"/>
    </row>
    <row r="457" spans="4:7" x14ac:dyDescent="0.25">
      <c r="F457" s="18"/>
    </row>
    <row r="458" spans="4:7" x14ac:dyDescent="0.25">
      <c r="F458" s="18"/>
    </row>
    <row r="459" spans="4:7" x14ac:dyDescent="0.25">
      <c r="F459" s="18"/>
    </row>
    <row r="460" spans="4:7" x14ac:dyDescent="0.25">
      <c r="F460" s="18"/>
    </row>
    <row r="464" spans="4:7" x14ac:dyDescent="0.25">
      <c r="D464" s="36"/>
      <c r="F464" s="18"/>
      <c r="G464" s="39"/>
    </row>
    <row r="465" spans="4:6" x14ac:dyDescent="0.25">
      <c r="D465" s="36"/>
      <c r="F465" s="18"/>
    </row>
    <row r="466" spans="4:6" x14ac:dyDescent="0.25">
      <c r="D466" s="36"/>
      <c r="F466" s="18"/>
    </row>
    <row r="467" spans="4:6" x14ac:dyDescent="0.25">
      <c r="D467" s="36"/>
      <c r="F467" s="18"/>
    </row>
    <row r="468" spans="4:6" x14ac:dyDescent="0.25">
      <c r="D468" s="36"/>
      <c r="F468" s="18"/>
    </row>
    <row r="469" spans="4:6" x14ac:dyDescent="0.25">
      <c r="D469" s="36"/>
      <c r="F469" s="18"/>
    </row>
    <row r="470" spans="4:6" x14ac:dyDescent="0.25">
      <c r="D470" s="36"/>
      <c r="F470" s="18"/>
    </row>
    <row r="471" spans="4:6" x14ac:dyDescent="0.25">
      <c r="F471" s="18"/>
    </row>
    <row r="472" spans="4:6" x14ac:dyDescent="0.25">
      <c r="F472" s="17"/>
    </row>
    <row r="473" spans="4:6" x14ac:dyDescent="0.25">
      <c r="F473" s="17"/>
    </row>
    <row r="474" spans="4:6" x14ac:dyDescent="0.25">
      <c r="D474" s="38"/>
      <c r="F474" s="17"/>
    </row>
    <row r="475" spans="4:6" x14ac:dyDescent="0.25">
      <c r="F475" s="17"/>
    </row>
    <row r="476" spans="4:6" x14ac:dyDescent="0.25">
      <c r="D476" s="36"/>
      <c r="F476" s="20"/>
    </row>
    <row r="477" spans="4:6" x14ac:dyDescent="0.25">
      <c r="F477" s="27"/>
    </row>
    <row r="478" spans="4:6" x14ac:dyDescent="0.25">
      <c r="F478" s="27"/>
    </row>
    <row r="479" spans="4:6" x14ac:dyDescent="0.25">
      <c r="D479" s="36"/>
      <c r="F479" s="17"/>
    </row>
    <row r="480" spans="4:6" x14ac:dyDescent="0.25">
      <c r="D480" s="36"/>
      <c r="F480" s="17"/>
    </row>
    <row r="481" spans="4:6" x14ac:dyDescent="0.25">
      <c r="D481" s="36"/>
      <c r="F481" s="17"/>
    </row>
    <row r="482" spans="4:6" x14ac:dyDescent="0.25">
      <c r="D482" s="36"/>
      <c r="F482" s="17"/>
    </row>
    <row r="483" spans="4:6" x14ac:dyDescent="0.25">
      <c r="D483" s="36"/>
      <c r="F483" s="18"/>
    </row>
    <row r="484" spans="4:6" x14ac:dyDescent="0.25">
      <c r="D484" s="36"/>
      <c r="F484" s="18"/>
    </row>
    <row r="485" spans="4:6" x14ac:dyDescent="0.25">
      <c r="D485" s="36"/>
      <c r="F485" s="18"/>
    </row>
    <row r="486" spans="4:6" x14ac:dyDescent="0.25">
      <c r="D486" s="36"/>
      <c r="F486" s="18"/>
    </row>
    <row r="487" spans="4:6" x14ac:dyDescent="0.25">
      <c r="D487" s="36"/>
      <c r="F487" s="18"/>
    </row>
    <row r="488" spans="4:6" x14ac:dyDescent="0.25">
      <c r="D488" s="36"/>
      <c r="F488" s="18"/>
    </row>
    <row r="489" spans="4:6" x14ac:dyDescent="0.25">
      <c r="D489" s="36"/>
      <c r="F489" s="18"/>
    </row>
    <row r="490" spans="4:6" x14ac:dyDescent="0.25">
      <c r="D490" s="36"/>
      <c r="F490" s="18"/>
    </row>
    <row r="491" spans="4:6" x14ac:dyDescent="0.25">
      <c r="D491" s="36"/>
      <c r="F491" s="18"/>
    </row>
    <row r="492" spans="4:6" x14ac:dyDescent="0.25">
      <c r="F492" s="19"/>
    </row>
    <row r="493" spans="4:6" x14ac:dyDescent="0.25">
      <c r="D493" s="40"/>
      <c r="F493" s="18"/>
    </row>
    <row r="494" spans="4:6" x14ac:dyDescent="0.25">
      <c r="D494" s="40"/>
      <c r="F494" s="18"/>
    </row>
    <row r="495" spans="4:6" x14ac:dyDescent="0.25">
      <c r="D495" s="40"/>
      <c r="E495" s="40"/>
      <c r="F495" s="19"/>
    </row>
    <row r="496" spans="4:6" x14ac:dyDescent="0.25">
      <c r="F496" s="20"/>
    </row>
    <row r="497" spans="4:6" x14ac:dyDescent="0.25">
      <c r="F497" s="19"/>
    </row>
    <row r="498" spans="4:6" x14ac:dyDescent="0.25">
      <c r="D498" s="37"/>
      <c r="E498" s="37"/>
      <c r="F498" s="20"/>
    </row>
    <row r="499" spans="4:6" x14ac:dyDescent="0.25">
      <c r="D499" s="37"/>
      <c r="E499" s="37"/>
      <c r="F499" s="29"/>
    </row>
    <row r="500" spans="4:6" x14ac:dyDescent="0.25">
      <c r="D500" s="37"/>
      <c r="E500" s="37"/>
      <c r="F500" s="29"/>
    </row>
    <row r="501" spans="4:6" x14ac:dyDescent="0.25">
      <c r="F501" s="19"/>
    </row>
    <row r="502" spans="4:6" x14ac:dyDescent="0.25">
      <c r="F502" s="18"/>
    </row>
    <row r="503" spans="4:6" x14ac:dyDescent="0.25">
      <c r="F503" s="18"/>
    </row>
    <row r="504" spans="4:6" x14ac:dyDescent="0.25">
      <c r="F504" s="18"/>
    </row>
    <row r="505" spans="4:6" x14ac:dyDescent="0.25">
      <c r="F505" s="19"/>
    </row>
    <row r="506" spans="4:6" x14ac:dyDescent="0.25">
      <c r="D506" s="36"/>
      <c r="E506" s="36"/>
      <c r="F506" s="18"/>
    </row>
    <row r="507" spans="4:6" x14ac:dyDescent="0.25">
      <c r="D507" s="36"/>
      <c r="E507" s="36"/>
      <c r="F507" s="18"/>
    </row>
    <row r="508" spans="4:6" x14ac:dyDescent="0.25">
      <c r="F508" s="18"/>
    </row>
    <row r="509" spans="4:6" x14ac:dyDescent="0.25">
      <c r="F509" s="19"/>
    </row>
    <row r="510" spans="4:6" x14ac:dyDescent="0.25">
      <c r="F510" s="19"/>
    </row>
    <row r="511" spans="4:6" x14ac:dyDescent="0.25">
      <c r="D511" s="36"/>
      <c r="E511" s="36"/>
      <c r="F511" s="18"/>
    </row>
    <row r="512" spans="4:6" x14ac:dyDescent="0.25">
      <c r="D512" s="36"/>
      <c r="E512" s="36"/>
      <c r="F512" s="18"/>
    </row>
    <row r="513" spans="4:6" x14ac:dyDescent="0.25">
      <c r="D513" s="36"/>
      <c r="E513" s="36"/>
      <c r="F513" s="18"/>
    </row>
    <row r="514" spans="4:6" x14ac:dyDescent="0.25">
      <c r="F514" s="19"/>
    </row>
    <row r="515" spans="4:6" x14ac:dyDescent="0.25">
      <c r="D515" s="36"/>
      <c r="E515" s="36"/>
      <c r="F515" s="18"/>
    </row>
    <row r="516" spans="4:6" x14ac:dyDescent="0.25">
      <c r="F516" s="18"/>
    </row>
    <row r="517" spans="4:6" x14ac:dyDescent="0.25">
      <c r="D517" s="36"/>
      <c r="E517" s="36"/>
      <c r="F517" s="18"/>
    </row>
    <row r="518" spans="4:6" x14ac:dyDescent="0.25">
      <c r="F518" s="19"/>
    </row>
    <row r="519" spans="4:6" x14ac:dyDescent="0.25">
      <c r="F519" s="17"/>
    </row>
    <row r="520" spans="4:6" x14ac:dyDescent="0.25">
      <c r="F520" s="17"/>
    </row>
    <row r="521" spans="4:6" x14ac:dyDescent="0.25">
      <c r="D521" s="36"/>
      <c r="E521" s="36"/>
      <c r="F521" s="20"/>
    </row>
    <row r="522" spans="4:6" x14ac:dyDescent="0.25">
      <c r="D522" s="37"/>
      <c r="E522" s="37"/>
      <c r="F522" s="29"/>
    </row>
    <row r="523" spans="4:6" x14ac:dyDescent="0.25">
      <c r="D523" s="37"/>
      <c r="E523" s="37"/>
      <c r="F523" s="29"/>
    </row>
    <row r="524" spans="4:6" x14ac:dyDescent="0.25">
      <c r="D524" s="36"/>
      <c r="E524" s="36"/>
      <c r="F524" s="29"/>
    </row>
    <row r="525" spans="4:6" x14ac:dyDescent="0.25">
      <c r="F525" s="18"/>
    </row>
    <row r="526" spans="4:6" x14ac:dyDescent="0.25">
      <c r="F526" s="18"/>
    </row>
    <row r="527" spans="4:6" x14ac:dyDescent="0.25">
      <c r="D527" s="36"/>
      <c r="E527" s="36"/>
      <c r="F527" s="18"/>
    </row>
    <row r="528" spans="4:6" x14ac:dyDescent="0.25">
      <c r="D528" s="36"/>
      <c r="E528" s="36"/>
      <c r="F528" s="18"/>
    </row>
    <row r="529" spans="4:6" x14ac:dyDescent="0.25">
      <c r="F529" s="19"/>
    </row>
    <row r="530" spans="4:6" x14ac:dyDescent="0.25">
      <c r="D530" s="36"/>
      <c r="E530" s="36"/>
      <c r="F530" s="18"/>
    </row>
    <row r="531" spans="4:6" x14ac:dyDescent="0.25">
      <c r="F531" s="18"/>
    </row>
    <row r="532" spans="4:6" x14ac:dyDescent="0.25">
      <c r="D532" s="36"/>
      <c r="E532" s="36"/>
      <c r="F532" s="18"/>
    </row>
    <row r="533" spans="4:6" x14ac:dyDescent="0.25">
      <c r="D533" s="36"/>
      <c r="E533" s="36"/>
      <c r="F533" s="18"/>
    </row>
    <row r="534" spans="4:6" x14ac:dyDescent="0.25">
      <c r="D534" s="36"/>
      <c r="E534" s="36"/>
      <c r="F534" s="18"/>
    </row>
    <row r="535" spans="4:6" x14ac:dyDescent="0.25">
      <c r="D535" s="36"/>
      <c r="E535" s="36"/>
      <c r="F535" s="18"/>
    </row>
    <row r="536" spans="4:6" x14ac:dyDescent="0.25">
      <c r="D536" s="36"/>
      <c r="E536" s="36"/>
      <c r="F536" s="18"/>
    </row>
    <row r="537" spans="4:6" x14ac:dyDescent="0.25">
      <c r="D537" s="36"/>
      <c r="E537" s="36"/>
      <c r="F537" s="18"/>
    </row>
    <row r="538" spans="4:6" x14ac:dyDescent="0.25">
      <c r="D538" s="36"/>
      <c r="E538" s="36"/>
      <c r="F538" s="18"/>
    </row>
    <row r="539" spans="4:6" x14ac:dyDescent="0.25">
      <c r="D539" s="36"/>
      <c r="E539" s="36"/>
      <c r="F539" s="18"/>
    </row>
    <row r="540" spans="4:6" x14ac:dyDescent="0.25">
      <c r="D540" s="36"/>
      <c r="E540" s="36"/>
      <c r="F540" s="18"/>
    </row>
    <row r="541" spans="4:6" x14ac:dyDescent="0.25">
      <c r="F541" s="19"/>
    </row>
    <row r="542" spans="4:6" x14ac:dyDescent="0.25">
      <c r="D542" s="36"/>
      <c r="E542" s="36"/>
      <c r="F542" s="18"/>
    </row>
    <row r="543" spans="4:6" x14ac:dyDescent="0.25">
      <c r="D543" s="36"/>
      <c r="E543" s="36"/>
      <c r="F543" s="18"/>
    </row>
    <row r="544" spans="4:6" x14ac:dyDescent="0.25">
      <c r="F544" s="21"/>
    </row>
    <row r="545" spans="4:6" x14ac:dyDescent="0.25">
      <c r="D545" s="36"/>
      <c r="E545" s="36"/>
      <c r="F545" s="18"/>
    </row>
    <row r="546" spans="4:6" x14ac:dyDescent="0.25">
      <c r="F546" s="21"/>
    </row>
    <row r="547" spans="4:6" x14ac:dyDescent="0.25">
      <c r="D547" s="36"/>
      <c r="E547" s="36"/>
      <c r="F547" s="18"/>
    </row>
    <row r="548" spans="4:6" x14ac:dyDescent="0.25">
      <c r="D548" s="36"/>
      <c r="E548" s="36"/>
      <c r="F548" s="18"/>
    </row>
    <row r="549" spans="4:6" x14ac:dyDescent="0.25">
      <c r="D549" s="36"/>
      <c r="E549" s="36"/>
      <c r="F549" s="18"/>
    </row>
    <row r="550" spans="4:6" x14ac:dyDescent="0.25">
      <c r="D550" s="36"/>
      <c r="E550" s="36"/>
      <c r="F550" s="18"/>
    </row>
    <row r="551" spans="4:6" x14ac:dyDescent="0.25">
      <c r="F551" s="21"/>
    </row>
    <row r="552" spans="4:6" x14ac:dyDescent="0.25">
      <c r="F552" s="19"/>
    </row>
    <row r="553" spans="4:6" x14ac:dyDescent="0.25">
      <c r="D553" s="36"/>
      <c r="E553" s="36"/>
      <c r="F553" s="18"/>
    </row>
    <row r="554" spans="4:6" x14ac:dyDescent="0.25">
      <c r="D554" s="36"/>
      <c r="E554" s="36"/>
      <c r="F554" s="20"/>
    </row>
    <row r="555" spans="4:6" x14ac:dyDescent="0.25">
      <c r="F555" s="19"/>
    </row>
    <row r="556" spans="4:6" x14ac:dyDescent="0.25">
      <c r="F556" s="19"/>
    </row>
    <row r="557" spans="4:6" x14ac:dyDescent="0.25">
      <c r="F557" s="19"/>
    </row>
    <row r="558" spans="4:6" x14ac:dyDescent="0.25">
      <c r="F558" s="19"/>
    </row>
    <row r="559" spans="4:6" x14ac:dyDescent="0.25">
      <c r="F559" s="19"/>
    </row>
    <row r="560" spans="4:6" x14ac:dyDescent="0.25">
      <c r="D560" s="36"/>
      <c r="E560" s="36"/>
      <c r="F560" s="18"/>
    </row>
    <row r="561" spans="4:6" x14ac:dyDescent="0.25">
      <c r="F561" s="18"/>
    </row>
    <row r="562" spans="4:6" x14ac:dyDescent="0.25">
      <c r="F562" s="19"/>
    </row>
    <row r="563" spans="4:6" x14ac:dyDescent="0.25">
      <c r="F563" s="19"/>
    </row>
    <row r="564" spans="4:6" x14ac:dyDescent="0.25">
      <c r="D564" s="36"/>
      <c r="E564" s="36"/>
      <c r="F564" s="18"/>
    </row>
    <row r="565" spans="4:6" x14ac:dyDescent="0.25">
      <c r="D565" s="36"/>
      <c r="E565" s="36"/>
      <c r="F565" s="18"/>
    </row>
    <row r="566" spans="4:6" x14ac:dyDescent="0.25">
      <c r="D566" s="36"/>
      <c r="E566" s="36"/>
      <c r="F566" s="18"/>
    </row>
    <row r="567" spans="4:6" x14ac:dyDescent="0.25">
      <c r="D567" s="36"/>
      <c r="E567" s="36"/>
      <c r="F567" s="18"/>
    </row>
    <row r="568" spans="4:6" x14ac:dyDescent="0.25">
      <c r="D568" s="36"/>
      <c r="E568" s="36"/>
      <c r="F568" s="18"/>
    </row>
    <row r="569" spans="4:6" x14ac:dyDescent="0.25">
      <c r="D569" s="36"/>
      <c r="E569" s="36"/>
      <c r="F569" s="18"/>
    </row>
    <row r="570" spans="4:6" x14ac:dyDescent="0.25">
      <c r="D570" s="36"/>
      <c r="E570" s="36"/>
      <c r="F570" s="18"/>
    </row>
    <row r="571" spans="4:6" x14ac:dyDescent="0.25">
      <c r="D571" s="36"/>
      <c r="E571" s="36"/>
      <c r="F571" s="18"/>
    </row>
    <row r="572" spans="4:6" x14ac:dyDescent="0.25">
      <c r="D572" s="36"/>
      <c r="E572" s="36"/>
      <c r="F572" s="18"/>
    </row>
    <row r="573" spans="4:6" x14ac:dyDescent="0.25">
      <c r="D573" s="36"/>
      <c r="E573" s="36"/>
      <c r="F573" s="18"/>
    </row>
    <row r="574" spans="4:6" x14ac:dyDescent="0.25">
      <c r="D574" s="36"/>
      <c r="E574" s="36"/>
      <c r="F574" s="18"/>
    </row>
    <row r="575" spans="4:6" x14ac:dyDescent="0.25">
      <c r="D575" s="36"/>
      <c r="E575" s="36"/>
      <c r="F575" s="18"/>
    </row>
    <row r="576" spans="4:6" x14ac:dyDescent="0.25">
      <c r="D576" s="36"/>
      <c r="E576" s="36"/>
      <c r="F576" s="18"/>
    </row>
    <row r="577" spans="4:6" x14ac:dyDescent="0.25">
      <c r="D577" s="36"/>
      <c r="E577" s="36"/>
      <c r="F577" s="18"/>
    </row>
    <row r="578" spans="4:6" x14ac:dyDescent="0.25">
      <c r="F578" s="19"/>
    </row>
    <row r="579" spans="4:6" x14ac:dyDescent="0.25">
      <c r="F579" s="19"/>
    </row>
    <row r="580" spans="4:6" x14ac:dyDescent="0.25">
      <c r="F580" s="19"/>
    </row>
    <row r="581" spans="4:6" x14ac:dyDescent="0.25">
      <c r="F581" s="19"/>
    </row>
    <row r="582" spans="4:6" x14ac:dyDescent="0.25">
      <c r="F582" s="19"/>
    </row>
    <row r="583" spans="4:6" x14ac:dyDescent="0.25">
      <c r="D583" s="36"/>
      <c r="E583" s="36"/>
      <c r="F583" s="18"/>
    </row>
    <row r="584" spans="4:6" x14ac:dyDescent="0.25">
      <c r="F584" s="21"/>
    </row>
    <row r="585" spans="4:6" x14ac:dyDescent="0.25">
      <c r="D585" s="36"/>
      <c r="E585" s="36"/>
      <c r="F585" s="20"/>
    </row>
    <row r="586" spans="4:6" x14ac:dyDescent="0.25">
      <c r="F586" s="27"/>
    </row>
    <row r="587" spans="4:6" x14ac:dyDescent="0.25">
      <c r="F587" s="19"/>
    </row>
    <row r="588" spans="4:6" x14ac:dyDescent="0.25">
      <c r="D588" s="36"/>
      <c r="E588" s="36"/>
      <c r="F588" s="17"/>
    </row>
    <row r="589" spans="4:6" x14ac:dyDescent="0.25">
      <c r="D589" s="36"/>
      <c r="E589" s="36"/>
      <c r="F589" s="17"/>
    </row>
    <row r="590" spans="4:6" x14ac:dyDescent="0.25">
      <c r="D590" s="36"/>
      <c r="E590" s="36"/>
      <c r="F590" s="17"/>
    </row>
    <row r="591" spans="4:6" x14ac:dyDescent="0.25">
      <c r="D591" s="36"/>
      <c r="E591" s="36"/>
      <c r="F591" s="18"/>
    </row>
    <row r="592" spans="4:6" x14ac:dyDescent="0.25">
      <c r="D592" s="36"/>
      <c r="E592" s="36"/>
      <c r="F592" s="18"/>
    </row>
    <row r="593" spans="4:7" x14ac:dyDescent="0.25">
      <c r="D593" s="36"/>
      <c r="E593" s="36"/>
      <c r="F593" s="18"/>
    </row>
    <row r="594" spans="4:7" x14ac:dyDescent="0.25">
      <c r="D594" s="36"/>
      <c r="E594" s="36"/>
      <c r="F594" s="18"/>
    </row>
    <row r="595" spans="4:7" x14ac:dyDescent="0.25">
      <c r="D595" s="36"/>
      <c r="E595" s="36"/>
      <c r="F595" s="18"/>
    </row>
    <row r="596" spans="4:7" x14ac:dyDescent="0.25">
      <c r="D596" s="36"/>
      <c r="E596" s="36"/>
      <c r="F596" s="18"/>
    </row>
    <row r="597" spans="4:7" x14ac:dyDescent="0.25">
      <c r="D597" s="36"/>
      <c r="E597" s="36"/>
      <c r="F597" s="18"/>
    </row>
    <row r="598" spans="4:7" x14ac:dyDescent="0.25">
      <c r="D598" s="36"/>
      <c r="E598" s="36"/>
      <c r="F598" s="18"/>
    </row>
    <row r="599" spans="4:7" x14ac:dyDescent="0.25">
      <c r="D599" s="36"/>
      <c r="E599" s="36"/>
      <c r="F599" s="18"/>
    </row>
    <row r="600" spans="4:7" x14ac:dyDescent="0.25">
      <c r="D600" s="36"/>
      <c r="E600" s="36"/>
      <c r="F600" s="18"/>
    </row>
    <row r="601" spans="4:7" x14ac:dyDescent="0.25">
      <c r="F601" s="18"/>
    </row>
    <row r="602" spans="4:7" x14ac:dyDescent="0.25">
      <c r="D602" s="36"/>
      <c r="E602" s="36"/>
      <c r="F602" s="18"/>
      <c r="G602" s="41"/>
    </row>
    <row r="603" spans="4:7" x14ac:dyDescent="0.25">
      <c r="D603" s="36"/>
      <c r="E603" s="36"/>
      <c r="F603" s="18"/>
    </row>
    <row r="604" spans="4:7" x14ac:dyDescent="0.25">
      <c r="D604" s="36"/>
      <c r="E604" s="36"/>
      <c r="F604" s="18"/>
    </row>
    <row r="605" spans="4:7" x14ac:dyDescent="0.25">
      <c r="D605" s="36"/>
      <c r="E605" s="36"/>
      <c r="F605" s="18"/>
    </row>
    <row r="606" spans="4:7" x14ac:dyDescent="0.25">
      <c r="D606" s="36"/>
      <c r="E606" s="36"/>
      <c r="F606" s="42"/>
    </row>
    <row r="607" spans="4:7" x14ac:dyDescent="0.25">
      <c r="D607" s="36"/>
      <c r="E607" s="36"/>
      <c r="F607" s="42"/>
    </row>
    <row r="608" spans="4:7" x14ac:dyDescent="0.25">
      <c r="D608" s="36"/>
      <c r="E608" s="36"/>
      <c r="F608" s="42"/>
    </row>
    <row r="609" spans="4:6" x14ac:dyDescent="0.25">
      <c r="D609" s="36"/>
      <c r="E609" s="36"/>
      <c r="F609" s="42"/>
    </row>
    <row r="610" spans="4:6" x14ac:dyDescent="0.25">
      <c r="D610" s="36"/>
      <c r="E610" s="36"/>
      <c r="F610" s="42"/>
    </row>
    <row r="611" spans="4:6" x14ac:dyDescent="0.25">
      <c r="D611" s="36"/>
      <c r="E611" s="36"/>
      <c r="F611" s="18"/>
    </row>
    <row r="612" spans="4:6" x14ac:dyDescent="0.25">
      <c r="D612" s="36"/>
      <c r="E612" s="36"/>
      <c r="F612" s="18"/>
    </row>
    <row r="613" spans="4:6" x14ac:dyDescent="0.25">
      <c r="D613" s="36"/>
      <c r="E613" s="36"/>
      <c r="F613" s="42"/>
    </row>
    <row r="614" spans="4:6" x14ac:dyDescent="0.25">
      <c r="D614" s="36"/>
      <c r="E614" s="36"/>
      <c r="F614" s="42"/>
    </row>
    <row r="615" spans="4:6" x14ac:dyDescent="0.25">
      <c r="D615" s="36"/>
      <c r="E615" s="36"/>
      <c r="F615" s="42"/>
    </row>
    <row r="616" spans="4:6" x14ac:dyDescent="0.25">
      <c r="D616" s="36"/>
      <c r="E616" s="36"/>
      <c r="F616" s="42"/>
    </row>
    <row r="617" spans="4:6" x14ac:dyDescent="0.25">
      <c r="D617" s="36"/>
      <c r="E617" s="36"/>
      <c r="F617" s="42"/>
    </row>
    <row r="618" spans="4:6" x14ac:dyDescent="0.25">
      <c r="D618" s="36"/>
      <c r="E618" s="36"/>
      <c r="F618" s="42"/>
    </row>
    <row r="619" spans="4:6" x14ac:dyDescent="0.25">
      <c r="D619" s="36"/>
      <c r="E619" s="36"/>
      <c r="F619" s="18"/>
    </row>
    <row r="620" spans="4:6" x14ac:dyDescent="0.25">
      <c r="D620" s="36"/>
      <c r="E620" s="36"/>
      <c r="F620" s="19"/>
    </row>
    <row r="621" spans="4:6" x14ac:dyDescent="0.25">
      <c r="D621" s="36"/>
      <c r="E621" s="36"/>
      <c r="F621" s="19"/>
    </row>
    <row r="622" spans="4:6" x14ac:dyDescent="0.25">
      <c r="D622" s="36"/>
      <c r="E622" s="36"/>
      <c r="F622" s="19"/>
    </row>
    <row r="623" spans="4:6" x14ac:dyDescent="0.25">
      <c r="D623" s="36"/>
      <c r="E623" s="36"/>
      <c r="F623" s="19"/>
    </row>
    <row r="624" spans="4:6" x14ac:dyDescent="0.25">
      <c r="D624" s="36"/>
      <c r="E624" s="36"/>
      <c r="F624" s="19"/>
    </row>
    <row r="625" spans="4:6" x14ac:dyDescent="0.25">
      <c r="D625" s="36"/>
      <c r="E625" s="36"/>
      <c r="F625" s="19"/>
    </row>
    <row r="626" spans="4:6" x14ac:dyDescent="0.25">
      <c r="D626" s="36"/>
      <c r="E626" s="36"/>
      <c r="F626" s="19"/>
    </row>
    <row r="627" spans="4:6" x14ac:dyDescent="0.25">
      <c r="D627" s="36"/>
      <c r="E627" s="36"/>
      <c r="F627" s="19"/>
    </row>
    <row r="628" spans="4:6" x14ac:dyDescent="0.25">
      <c r="D628" s="36"/>
      <c r="E628" s="36"/>
      <c r="F628" s="19"/>
    </row>
    <row r="629" spans="4:6" x14ac:dyDescent="0.25">
      <c r="D629" s="36"/>
      <c r="E629" s="36"/>
      <c r="F629" s="19"/>
    </row>
    <row r="630" spans="4:6" x14ac:dyDescent="0.25">
      <c r="F630" s="21"/>
    </row>
    <row r="631" spans="4:6" x14ac:dyDescent="0.25">
      <c r="F631" s="21"/>
    </row>
    <row r="632" spans="4:6" x14ac:dyDescent="0.25">
      <c r="F632" s="21"/>
    </row>
    <row r="633" spans="4:6" x14ac:dyDescent="0.25">
      <c r="F633" s="21"/>
    </row>
    <row r="634" spans="4:6" x14ac:dyDescent="0.25">
      <c r="F634" s="21"/>
    </row>
    <row r="635" spans="4:6" x14ac:dyDescent="0.25">
      <c r="F635" s="21"/>
    </row>
    <row r="636" spans="4:6" x14ac:dyDescent="0.25">
      <c r="F636" s="21"/>
    </row>
    <row r="637" spans="4:6" x14ac:dyDescent="0.25">
      <c r="F637" s="21"/>
    </row>
    <row r="638" spans="4:6" x14ac:dyDescent="0.25">
      <c r="F638" s="21"/>
    </row>
    <row r="639" spans="4:6" x14ac:dyDescent="0.25">
      <c r="F639" s="19"/>
    </row>
    <row r="640" spans="4:6" x14ac:dyDescent="0.25">
      <c r="F640" s="19"/>
    </row>
    <row r="641" spans="4:6" x14ac:dyDescent="0.25">
      <c r="F641" s="18"/>
    </row>
    <row r="642" spans="4:6" x14ac:dyDescent="0.25">
      <c r="D642" s="36"/>
      <c r="E642" s="36"/>
      <c r="F642" s="18"/>
    </row>
    <row r="643" spans="4:6" x14ac:dyDescent="0.25">
      <c r="D643" s="36"/>
      <c r="E643" s="36"/>
      <c r="F643" s="19"/>
    </row>
    <row r="644" spans="4:6" x14ac:dyDescent="0.25">
      <c r="F644" s="19"/>
    </row>
    <row r="645" spans="4:6" x14ac:dyDescent="0.25">
      <c r="F645" s="19"/>
    </row>
    <row r="646" spans="4:6" x14ac:dyDescent="0.25">
      <c r="F646" s="19"/>
    </row>
    <row r="647" spans="4:6" x14ac:dyDescent="0.25">
      <c r="F647" s="19"/>
    </row>
    <row r="648" spans="4:6" x14ac:dyDescent="0.25">
      <c r="F648" s="19"/>
    </row>
    <row r="649" spans="4:6" x14ac:dyDescent="0.25">
      <c r="D649" s="36"/>
      <c r="E649" s="36"/>
      <c r="F649" s="26"/>
    </row>
    <row r="650" spans="4:6" x14ac:dyDescent="0.25">
      <c r="D650" s="36"/>
      <c r="E650" s="36"/>
      <c r="F650" s="26"/>
    </row>
    <row r="651" spans="4:6" x14ac:dyDescent="0.25">
      <c r="D651" s="36"/>
      <c r="E651" s="36"/>
      <c r="F651" s="26"/>
    </row>
    <row r="652" spans="4:6" x14ac:dyDescent="0.25">
      <c r="D652" s="36"/>
      <c r="E652" s="36"/>
      <c r="F652" s="26"/>
    </row>
    <row r="653" spans="4:6" x14ac:dyDescent="0.25">
      <c r="D653" s="36"/>
      <c r="E653" s="36"/>
      <c r="F653" s="18"/>
    </row>
    <row r="654" spans="4:6" x14ac:dyDescent="0.25">
      <c r="D654" s="36"/>
      <c r="E654" s="36"/>
      <c r="F654" s="18"/>
    </row>
    <row r="655" spans="4:6" x14ac:dyDescent="0.25">
      <c r="F655" s="43"/>
    </row>
  </sheetData>
  <mergeCells count="11">
    <mergeCell ref="A21:D21"/>
    <mergeCell ref="A20:B20"/>
    <mergeCell ref="C20:I20"/>
    <mergeCell ref="A1:C1"/>
    <mergeCell ref="I4:I6"/>
    <mergeCell ref="I7:I10"/>
    <mergeCell ref="I11:I13"/>
    <mergeCell ref="A19:E19"/>
    <mergeCell ref="H4:H6"/>
    <mergeCell ref="H7:H10"/>
    <mergeCell ref="H11:H13"/>
  </mergeCells>
  <conditionalFormatting sqref="F133">
    <cfRule type="containsText" dxfId="4" priority="7" operator="containsText" text="premenovaný">
      <formula>NOT(ISERROR(SEARCH("premenovaný",F133)))</formula>
    </cfRule>
    <cfRule type="cellIs" dxfId="3" priority="8" operator="equal">
      <formula>"nový"</formula>
    </cfRule>
    <cfRule type="cellIs" dxfId="2" priority="9" operator="equal">
      <formula>1854.5</formula>
    </cfRule>
    <cfRule type="cellIs" dxfId="1" priority="10" operator="equal">
      <formula>1854.5</formula>
    </cfRule>
    <cfRule type="cellIs" dxfId="0" priority="11" operator="equal">
      <formula>"nový"</formula>
    </cfRule>
  </conditionalFormatting>
  <dataValidations count="1">
    <dataValidation type="list" allowBlank="1" showInputMessage="1" showErrorMessage="1" sqref="A638:B654 A428:B627" xr:uid="{00000000-0002-0000-0000-000000000000}"/>
  </dataValidations>
  <pageMargins left="0.70866141732283472" right="0.70866141732283472" top="0.74803149606299213" bottom="0.74803149606299213" header="0.31496062992125984" footer="0.31496062992125984"/>
  <pageSetup paperSize="9" scale="52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1000000}">
          <x14:formula1>
            <xm:f>opatrenia!$A$2:$A$39</xm:f>
          </x14:formula1>
          <xm:sqref>D336:D1048576</xm:sqref>
        </x14:dataValidation>
        <x14:dataValidation type="list" allowBlank="1" showInputMessage="1" showErrorMessage="1" xr:uid="{00000000-0002-0000-0000-000002000000}">
          <x14:formula1>
            <xm:f>Výzvy!$A$1:$A$13</xm:f>
          </x14:formula1>
          <xm:sqref>E3 E495:E1048576</xm:sqref>
        </x14:dataValidation>
        <x14:dataValidation type="list" allowBlank="1" showInputMessage="1" showErrorMessage="1" xr:uid="{00000000-0002-0000-0000-000003000000}">
          <x14:formula1>
            <xm:f>Hárok2!$A$1:$A$8</xm:f>
          </x14:formula1>
          <xm:sqref>C409:C427 C4:C18 C22:C359</xm:sqref>
        </x14:dataValidation>
        <x14:dataValidation type="list" allowBlank="1" showInputMessage="1" showErrorMessage="1" xr:uid="{00000000-0002-0000-0000-000004000000}">
          <x14:formula1>
            <xm:f>územie!$A$1:$A$26</xm:f>
          </x14:formula1>
          <xm:sqref>B42:B427 A22:A427 A4:A18</xm:sqref>
        </x14:dataValidation>
        <x14:dataValidation type="list" allowBlank="1" showInputMessage="1" showErrorMessage="1" xr:uid="{00000000-0002-0000-0000-000005000000}">
          <x14:formula1>
            <xm:f>Výzvy!$A$1:$A$28</xm:f>
          </x14:formula1>
          <xm:sqref>E4:E18 E22:E494</xm:sqref>
        </x14:dataValidation>
        <x14:dataValidation type="list" allowBlank="1" showInputMessage="1" showErrorMessage="1" xr:uid="{00000000-0002-0000-0000-000006000000}">
          <x14:formula1>
            <xm:f>opatrenia!$A$1:$A$43</xm:f>
          </x14:formula1>
          <xm:sqref>D4:D18 D22:D335</xm:sqref>
        </x14:dataValidation>
        <x14:dataValidation type="list" allowBlank="1" showInputMessage="1" showErrorMessage="1" xr:uid="{00000000-0002-0000-0000-000007000000}">
          <x14:formula1>
            <xm:f>Kvartály!$A$1:$A$9</xm:f>
          </x14:formula1>
          <xm:sqref>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>
      <selection activeCell="F7" sqref="F7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9</v>
      </c>
    </row>
    <row r="7" spans="1:1" x14ac:dyDescent="0.25">
      <c r="A7" t="s">
        <v>10</v>
      </c>
    </row>
    <row r="8" spans="1:1" x14ac:dyDescent="0.25">
      <c r="A8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>
      <selection activeCell="A27" sqref="A27"/>
    </sheetView>
  </sheetViews>
  <sheetFormatPr defaultRowHeight="15" x14ac:dyDescent="0.25"/>
  <cols>
    <col min="1" max="1" width="18.28515625" bestFit="1" customWidth="1"/>
  </cols>
  <sheetData>
    <row r="1" spans="1:1" x14ac:dyDescent="0.25">
      <c r="A1" s="2" t="s">
        <v>12</v>
      </c>
    </row>
    <row r="2" spans="1:1" x14ac:dyDescent="0.25">
      <c r="A2" s="2" t="s">
        <v>13</v>
      </c>
    </row>
    <row r="3" spans="1:1" x14ac:dyDescent="0.25">
      <c r="A3" s="2" t="s">
        <v>14</v>
      </c>
    </row>
    <row r="4" spans="1:1" x14ac:dyDescent="0.25">
      <c r="A4" s="2" t="s">
        <v>15</v>
      </c>
    </row>
    <row r="5" spans="1:1" x14ac:dyDescent="0.25">
      <c r="A5" s="2" t="s">
        <v>16</v>
      </c>
    </row>
    <row r="6" spans="1:1" x14ac:dyDescent="0.25">
      <c r="A6" s="2" t="s">
        <v>17</v>
      </c>
    </row>
    <row r="7" spans="1:1" x14ac:dyDescent="0.25">
      <c r="A7" s="2" t="s">
        <v>18</v>
      </c>
    </row>
    <row r="8" spans="1:1" x14ac:dyDescent="0.25">
      <c r="A8" s="2" t="s">
        <v>19</v>
      </c>
    </row>
    <row r="9" spans="1:1" x14ac:dyDescent="0.25">
      <c r="A9" s="1" t="s">
        <v>20</v>
      </c>
    </row>
    <row r="10" spans="1:1" x14ac:dyDescent="0.25">
      <c r="A10" s="1" t="s">
        <v>21</v>
      </c>
    </row>
    <row r="11" spans="1:1" x14ac:dyDescent="0.25">
      <c r="A11" s="1" t="s">
        <v>22</v>
      </c>
    </row>
    <row r="12" spans="1:1" x14ac:dyDescent="0.25">
      <c r="A12" s="1" t="s">
        <v>23</v>
      </c>
    </row>
    <row r="13" spans="1:1" x14ac:dyDescent="0.25">
      <c r="A13" s="1" t="s">
        <v>24</v>
      </c>
    </row>
    <row r="14" spans="1:1" x14ac:dyDescent="0.25">
      <c r="A14" s="1" t="s">
        <v>25</v>
      </c>
    </row>
    <row r="15" spans="1:1" x14ac:dyDescent="0.25">
      <c r="A15" s="1" t="s">
        <v>26</v>
      </c>
    </row>
    <row r="16" spans="1:1" x14ac:dyDescent="0.25">
      <c r="A16" s="1" t="s">
        <v>27</v>
      </c>
    </row>
    <row r="17" spans="1:1" x14ac:dyDescent="0.25">
      <c r="A17" s="1" t="s">
        <v>28</v>
      </c>
    </row>
    <row r="18" spans="1:1" x14ac:dyDescent="0.25">
      <c r="A18" s="1" t="s">
        <v>29</v>
      </c>
    </row>
    <row r="19" spans="1:1" x14ac:dyDescent="0.25">
      <c r="A19" s="1" t="s">
        <v>30</v>
      </c>
    </row>
    <row r="20" spans="1:1" x14ac:dyDescent="0.25">
      <c r="A20" s="1" t="s">
        <v>31</v>
      </c>
    </row>
    <row r="21" spans="1:1" x14ac:dyDescent="0.25">
      <c r="A21" s="1" t="s">
        <v>32</v>
      </c>
    </row>
    <row r="22" spans="1:1" x14ac:dyDescent="0.25">
      <c r="A22" s="1" t="s">
        <v>33</v>
      </c>
    </row>
    <row r="23" spans="1:1" x14ac:dyDescent="0.25">
      <c r="A23" s="1" t="s">
        <v>34</v>
      </c>
    </row>
    <row r="24" spans="1:1" x14ac:dyDescent="0.25">
      <c r="A24" s="1" t="s">
        <v>35</v>
      </c>
    </row>
    <row r="25" spans="1:1" x14ac:dyDescent="0.25">
      <c r="A25" s="1" t="s">
        <v>36</v>
      </c>
    </row>
    <row r="26" spans="1:1" x14ac:dyDescent="0.25">
      <c r="A26" s="1" t="s">
        <v>37</v>
      </c>
    </row>
  </sheetData>
  <sortState xmlns:xlrd2="http://schemas.microsoft.com/office/spreadsheetml/2017/richdata2" ref="A9:A26">
    <sortCondition ref="A9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46"/>
  <sheetViews>
    <sheetView workbookViewId="0">
      <selection sqref="A1:B1048576"/>
    </sheetView>
  </sheetViews>
  <sheetFormatPr defaultRowHeight="15" x14ac:dyDescent="0.25"/>
  <cols>
    <col min="1" max="1" width="15.5703125" style="11" customWidth="1"/>
    <col min="2" max="2" width="58.42578125" customWidth="1"/>
  </cols>
  <sheetData>
    <row r="1" spans="1:2" x14ac:dyDescent="0.25">
      <c r="A1" s="14" t="s">
        <v>38</v>
      </c>
    </row>
    <row r="2" spans="1:2" x14ac:dyDescent="0.25">
      <c r="A2" s="6" t="s">
        <v>39</v>
      </c>
      <c r="B2" s="4"/>
    </row>
    <row r="3" spans="1:2" x14ac:dyDescent="0.25">
      <c r="A3" s="6" t="s">
        <v>40</v>
      </c>
      <c r="B3" s="3"/>
    </row>
    <row r="4" spans="1:2" x14ac:dyDescent="0.25">
      <c r="A4" s="7" t="s">
        <v>41</v>
      </c>
      <c r="B4" s="3"/>
    </row>
    <row r="5" spans="1:2" x14ac:dyDescent="0.25">
      <c r="A5" s="6" t="s">
        <v>42</v>
      </c>
      <c r="B5" s="3"/>
    </row>
    <row r="6" spans="1:2" x14ac:dyDescent="0.25">
      <c r="A6" s="6" t="s">
        <v>43</v>
      </c>
      <c r="B6" s="3"/>
    </row>
    <row r="7" spans="1:2" x14ac:dyDescent="0.25">
      <c r="A7" s="6" t="s">
        <v>44</v>
      </c>
      <c r="B7" s="3"/>
    </row>
    <row r="8" spans="1:2" x14ac:dyDescent="0.25">
      <c r="A8" s="6" t="s">
        <v>45</v>
      </c>
      <c r="B8" s="3"/>
    </row>
    <row r="9" spans="1:2" x14ac:dyDescent="0.25">
      <c r="A9" s="6" t="s">
        <v>46</v>
      </c>
      <c r="B9" s="3"/>
    </row>
    <row r="10" spans="1:2" x14ac:dyDescent="0.25">
      <c r="A10" s="6" t="s">
        <v>47</v>
      </c>
      <c r="B10" s="3"/>
    </row>
    <row r="11" spans="1:2" x14ac:dyDescent="0.25">
      <c r="A11" s="6" t="s">
        <v>48</v>
      </c>
      <c r="B11" s="3"/>
    </row>
    <row r="12" spans="1:2" x14ac:dyDescent="0.25">
      <c r="A12" s="6" t="s">
        <v>49</v>
      </c>
      <c r="B12" s="3"/>
    </row>
    <row r="13" spans="1:2" x14ac:dyDescent="0.25">
      <c r="A13" s="6" t="s">
        <v>50</v>
      </c>
      <c r="B13" s="3"/>
    </row>
    <row r="14" spans="1:2" x14ac:dyDescent="0.25">
      <c r="A14" s="6" t="s">
        <v>51</v>
      </c>
      <c r="B14" s="3"/>
    </row>
    <row r="15" spans="1:2" x14ac:dyDescent="0.25">
      <c r="A15" s="6" t="s">
        <v>52</v>
      </c>
      <c r="B15" s="3"/>
    </row>
    <row r="16" spans="1:2" x14ac:dyDescent="0.25">
      <c r="A16" s="6" t="s">
        <v>53</v>
      </c>
      <c r="B16" s="4"/>
    </row>
    <row r="17" spans="1:2" x14ac:dyDescent="0.25">
      <c r="A17" s="6" t="s">
        <v>54</v>
      </c>
      <c r="B17" s="3"/>
    </row>
    <row r="18" spans="1:2" x14ac:dyDescent="0.25">
      <c r="A18" s="6" t="s">
        <v>55</v>
      </c>
      <c r="B18" s="3"/>
    </row>
    <row r="19" spans="1:2" x14ac:dyDescent="0.25">
      <c r="A19" s="6" t="s">
        <v>56</v>
      </c>
      <c r="B19" s="3"/>
    </row>
    <row r="20" spans="1:2" x14ac:dyDescent="0.25">
      <c r="A20" s="6" t="s">
        <v>57</v>
      </c>
      <c r="B20" s="3"/>
    </row>
    <row r="21" spans="1:2" x14ac:dyDescent="0.25">
      <c r="A21" s="6" t="s">
        <v>58</v>
      </c>
      <c r="B21" s="3"/>
    </row>
    <row r="22" spans="1:2" x14ac:dyDescent="0.25">
      <c r="A22" s="6" t="s">
        <v>59</v>
      </c>
      <c r="B22" s="3"/>
    </row>
    <row r="23" spans="1:2" x14ac:dyDescent="0.25">
      <c r="A23" s="6" t="s">
        <v>60</v>
      </c>
      <c r="B23" s="3"/>
    </row>
    <row r="24" spans="1:2" x14ac:dyDescent="0.25">
      <c r="A24" s="6" t="s">
        <v>153</v>
      </c>
      <c r="B24" s="3"/>
    </row>
    <row r="25" spans="1:2" x14ac:dyDescent="0.25">
      <c r="A25" s="6" t="s">
        <v>154</v>
      </c>
      <c r="B25" s="3"/>
    </row>
    <row r="26" spans="1:2" x14ac:dyDescent="0.25">
      <c r="A26" s="6" t="s">
        <v>61</v>
      </c>
      <c r="B26" s="3"/>
    </row>
    <row r="27" spans="1:2" x14ac:dyDescent="0.25">
      <c r="A27" s="6" t="s">
        <v>62</v>
      </c>
      <c r="B27" s="3"/>
    </row>
    <row r="28" spans="1:2" x14ac:dyDescent="0.25">
      <c r="A28" s="6" t="s">
        <v>63</v>
      </c>
      <c r="B28" s="3"/>
    </row>
    <row r="29" spans="1:2" x14ac:dyDescent="0.25">
      <c r="A29" s="8" t="s">
        <v>64</v>
      </c>
      <c r="B29" s="3"/>
    </row>
    <row r="30" spans="1:2" x14ac:dyDescent="0.25">
      <c r="A30" s="8" t="s">
        <v>65</v>
      </c>
      <c r="B30" s="3"/>
    </row>
    <row r="31" spans="1:2" x14ac:dyDescent="0.25">
      <c r="A31" s="8" t="s">
        <v>155</v>
      </c>
      <c r="B31" s="3"/>
    </row>
    <row r="32" spans="1:2" x14ac:dyDescent="0.25">
      <c r="A32" s="8" t="s">
        <v>156</v>
      </c>
      <c r="B32" s="3"/>
    </row>
    <row r="33" spans="1:2" x14ac:dyDescent="0.25">
      <c r="A33" s="9" t="s">
        <v>66</v>
      </c>
      <c r="B33" s="3"/>
    </row>
    <row r="34" spans="1:2" x14ac:dyDescent="0.25">
      <c r="A34" s="9" t="s">
        <v>67</v>
      </c>
      <c r="B34" s="3"/>
    </row>
    <row r="35" spans="1:2" x14ac:dyDescent="0.25">
      <c r="A35" s="9" t="s">
        <v>68</v>
      </c>
      <c r="B35" s="4"/>
    </row>
    <row r="36" spans="1:2" x14ac:dyDescent="0.25">
      <c r="A36" s="9" t="s">
        <v>69</v>
      </c>
      <c r="B36" s="3"/>
    </row>
    <row r="37" spans="1:2" x14ac:dyDescent="0.25">
      <c r="A37" s="9" t="s">
        <v>70</v>
      </c>
      <c r="B37" s="3"/>
    </row>
    <row r="38" spans="1:2" x14ac:dyDescent="0.25">
      <c r="A38" s="9" t="s">
        <v>71</v>
      </c>
      <c r="B38" s="3"/>
    </row>
    <row r="39" spans="1:2" x14ac:dyDescent="0.25">
      <c r="A39" s="6" t="s">
        <v>72</v>
      </c>
      <c r="B39" s="3"/>
    </row>
    <row r="40" spans="1:2" x14ac:dyDescent="0.25">
      <c r="A40" s="6" t="s">
        <v>73</v>
      </c>
      <c r="B40" s="3"/>
    </row>
    <row r="41" spans="1:2" x14ac:dyDescent="0.25">
      <c r="A41" s="6" t="s">
        <v>74</v>
      </c>
      <c r="B41" s="3"/>
    </row>
    <row r="42" spans="1:2" x14ac:dyDescent="0.25">
      <c r="A42" s="6" t="s">
        <v>75</v>
      </c>
    </row>
    <row r="43" spans="1:2" x14ac:dyDescent="0.25">
      <c r="A43" s="6" t="s">
        <v>76</v>
      </c>
    </row>
    <row r="44" spans="1:2" x14ac:dyDescent="0.25">
      <c r="A44" s="10"/>
    </row>
    <row r="45" spans="1:2" x14ac:dyDescent="0.25">
      <c r="A45" s="10"/>
    </row>
    <row r="46" spans="1:2" x14ac:dyDescent="0.25">
      <c r="A46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28"/>
  <sheetViews>
    <sheetView topLeftCell="A10" workbookViewId="0">
      <selection activeCell="B47" sqref="B47"/>
    </sheetView>
  </sheetViews>
  <sheetFormatPr defaultRowHeight="15.75" x14ac:dyDescent="0.25"/>
  <cols>
    <col min="1" max="1" width="35.28515625" style="12" customWidth="1"/>
    <col min="2" max="2" width="217.28515625" style="5" bestFit="1" customWidth="1"/>
  </cols>
  <sheetData>
    <row r="1" spans="1:2" x14ac:dyDescent="0.25">
      <c r="A1" s="12" t="s">
        <v>77</v>
      </c>
    </row>
    <row r="2" spans="1:2" ht="15" x14ac:dyDescent="0.25">
      <c r="A2" t="s">
        <v>78</v>
      </c>
      <c r="B2" t="s">
        <v>79</v>
      </c>
    </row>
    <row r="3" spans="1:2" ht="15" x14ac:dyDescent="0.25">
      <c r="A3" t="s">
        <v>80</v>
      </c>
      <c r="B3" t="s">
        <v>81</v>
      </c>
    </row>
    <row r="4" spans="1:2" ht="15" x14ac:dyDescent="0.25">
      <c r="A4" t="s">
        <v>82</v>
      </c>
      <c r="B4" t="s">
        <v>83</v>
      </c>
    </row>
    <row r="5" spans="1:2" ht="15" x14ac:dyDescent="0.25">
      <c r="A5" t="s">
        <v>84</v>
      </c>
      <c r="B5" t="s">
        <v>85</v>
      </c>
    </row>
    <row r="6" spans="1:2" ht="15" x14ac:dyDescent="0.25">
      <c r="A6" t="s">
        <v>86</v>
      </c>
      <c r="B6" t="s">
        <v>87</v>
      </c>
    </row>
    <row r="7" spans="1:2" ht="15" x14ac:dyDescent="0.25">
      <c r="A7" t="s">
        <v>88</v>
      </c>
      <c r="B7" t="s">
        <v>89</v>
      </c>
    </row>
    <row r="8" spans="1:2" ht="15" x14ac:dyDescent="0.25">
      <c r="A8" t="s">
        <v>90</v>
      </c>
      <c r="B8" t="s">
        <v>91</v>
      </c>
    </row>
    <row r="9" spans="1:2" ht="15" x14ac:dyDescent="0.25">
      <c r="A9" t="s">
        <v>92</v>
      </c>
      <c r="B9" t="s">
        <v>93</v>
      </c>
    </row>
    <row r="10" spans="1:2" ht="15" x14ac:dyDescent="0.25">
      <c r="A10" t="s">
        <v>94</v>
      </c>
      <c r="B10" t="s">
        <v>95</v>
      </c>
    </row>
    <row r="11" spans="1:2" ht="15" x14ac:dyDescent="0.25">
      <c r="A11" t="s">
        <v>96</v>
      </c>
      <c r="B11" t="s">
        <v>97</v>
      </c>
    </row>
    <row r="12" spans="1:2" ht="15" x14ac:dyDescent="0.25">
      <c r="A12" t="s">
        <v>98</v>
      </c>
      <c r="B12" t="s">
        <v>99</v>
      </c>
    </row>
    <row r="13" spans="1:2" ht="15" x14ac:dyDescent="0.25">
      <c r="A13" t="s">
        <v>100</v>
      </c>
      <c r="B13" t="s">
        <v>101</v>
      </c>
    </row>
    <row r="14" spans="1:2" ht="15" x14ac:dyDescent="0.25">
      <c r="A14" t="s">
        <v>102</v>
      </c>
      <c r="B14" t="s">
        <v>103</v>
      </c>
    </row>
    <row r="15" spans="1:2" x14ac:dyDescent="0.25">
      <c r="A15" s="13" t="s">
        <v>104</v>
      </c>
      <c r="B15" s="5" t="s">
        <v>105</v>
      </c>
    </row>
    <row r="16" spans="1:2" ht="15" x14ac:dyDescent="0.25">
      <c r="A16" t="s">
        <v>106</v>
      </c>
      <c r="B16" t="s">
        <v>107</v>
      </c>
    </row>
    <row r="17" spans="1:2" ht="15" x14ac:dyDescent="0.25">
      <c r="A17" t="s">
        <v>108</v>
      </c>
      <c r="B17" t="s">
        <v>109</v>
      </c>
    </row>
    <row r="18" spans="1:2" ht="15" x14ac:dyDescent="0.25">
      <c r="A18" t="s">
        <v>110</v>
      </c>
      <c r="B18" t="s">
        <v>111</v>
      </c>
    </row>
    <row r="19" spans="1:2" ht="15" x14ac:dyDescent="0.25">
      <c r="A19" t="s">
        <v>112</v>
      </c>
      <c r="B19" t="s">
        <v>113</v>
      </c>
    </row>
    <row r="20" spans="1:2" ht="15" x14ac:dyDescent="0.25">
      <c r="A20" t="s">
        <v>114</v>
      </c>
      <c r="B20" t="s">
        <v>115</v>
      </c>
    </row>
    <row r="21" spans="1:2" ht="15" x14ac:dyDescent="0.25">
      <c r="A21" t="s">
        <v>116</v>
      </c>
      <c r="B21" t="s">
        <v>117</v>
      </c>
    </row>
    <row r="22" spans="1:2" ht="15" x14ac:dyDescent="0.25">
      <c r="A22" t="s">
        <v>118</v>
      </c>
      <c r="B22" t="s">
        <v>119</v>
      </c>
    </row>
    <row r="23" spans="1:2" ht="15" x14ac:dyDescent="0.25">
      <c r="A23" t="s">
        <v>120</v>
      </c>
      <c r="B23" t="s">
        <v>121</v>
      </c>
    </row>
    <row r="24" spans="1:2" ht="15" x14ac:dyDescent="0.25">
      <c r="A24" t="s">
        <v>122</v>
      </c>
      <c r="B24" t="s">
        <v>123</v>
      </c>
    </row>
    <row r="25" spans="1:2" ht="15" x14ac:dyDescent="0.25">
      <c r="A25" t="s">
        <v>124</v>
      </c>
      <c r="B25" t="s">
        <v>125</v>
      </c>
    </row>
    <row r="26" spans="1:2" ht="15" x14ac:dyDescent="0.25">
      <c r="A26" t="s">
        <v>126</v>
      </c>
      <c r="B26" t="s">
        <v>127</v>
      </c>
    </row>
    <row r="27" spans="1:2" ht="15" x14ac:dyDescent="0.25">
      <c r="A27" t="s">
        <v>128</v>
      </c>
      <c r="B27" s="5" t="s">
        <v>129</v>
      </c>
    </row>
    <row r="28" spans="1:2" ht="15" x14ac:dyDescent="0.25">
      <c r="A28" t="s">
        <v>130</v>
      </c>
      <c r="B28" s="5" t="s">
        <v>131</v>
      </c>
    </row>
  </sheetData>
  <sheetProtection algorithmName="SHA-512" hashValue="ONZTbkIoXGONX0m0roXjFIOed46bm+urgwi3hjnj6QNwS9j7MYRdJq1gW7xm1f+uKlKmclW9Tf464A4u9wwdWA==" saltValue="DeoTqPT9zjw7k+AS9C1pMA==" spinCount="100000" sheet="1" objects="1" scenarios="1"/>
  <sortState xmlns:xlrd2="http://schemas.microsoft.com/office/spreadsheetml/2017/richdata2" ref="A2:B26">
    <sortCondition ref="A2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9"/>
  <sheetViews>
    <sheetView workbookViewId="0">
      <selection activeCell="G10" sqref="G10"/>
    </sheetView>
  </sheetViews>
  <sheetFormatPr defaultRowHeight="15" x14ac:dyDescent="0.25"/>
  <sheetData>
    <row r="1" spans="1:1" x14ac:dyDescent="0.25">
      <c r="A1" t="s">
        <v>146</v>
      </c>
    </row>
    <row r="2" spans="1:1" x14ac:dyDescent="0.25">
      <c r="A2" t="s">
        <v>4</v>
      </c>
    </row>
    <row r="3" spans="1:1" x14ac:dyDescent="0.25">
      <c r="A3" t="s">
        <v>5</v>
      </c>
    </row>
    <row r="4" spans="1:1" x14ac:dyDescent="0.25">
      <c r="A4" t="s">
        <v>6</v>
      </c>
    </row>
    <row r="5" spans="1:1" x14ac:dyDescent="0.25">
      <c r="A5" t="s">
        <v>7</v>
      </c>
    </row>
    <row r="6" spans="1:1" x14ac:dyDescent="0.25">
      <c r="A6" t="s">
        <v>8</v>
      </c>
    </row>
    <row r="7" spans="1:1" x14ac:dyDescent="0.25">
      <c r="A7" t="s">
        <v>9</v>
      </c>
    </row>
    <row r="8" spans="1:1" x14ac:dyDescent="0.25">
      <c r="A8" t="s">
        <v>10</v>
      </c>
    </row>
    <row r="9" spans="1:1" x14ac:dyDescent="0.25">
      <c r="A9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41BA736A7B54F9487B502538F9CEC" ma:contentTypeVersion="4" ma:contentTypeDescription="Create a new document." ma:contentTypeScope="" ma:versionID="9e457482b3d728f4b631e324b8d80c93">
  <xsd:schema xmlns:xsd="http://www.w3.org/2001/XMLSchema" xmlns:xs="http://www.w3.org/2001/XMLSchema" xmlns:p="http://schemas.microsoft.com/office/2006/metadata/properties" xmlns:ns2="beaa4688-5b28-4263-8405-3d484714852c" targetNamespace="http://schemas.microsoft.com/office/2006/metadata/properties" ma:root="true" ma:fieldsID="2694802c83f2c7de56a4bdfeae7c4961" ns2:_="">
    <xsd:import namespace="beaa4688-5b28-4263-8405-3d484714852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a4688-5b28-4263-8405-3d48471485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7D7EA0-67C2-4C9E-B879-CBBC9AE3D4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aa4688-5b28-4263-8405-3d48471485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94A33F-D830-44A1-B388-F228E43697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EA45CB7-A06A-4FB8-8463-33A6561088A5}">
  <ds:schemaRefs>
    <ds:schemaRef ds:uri="http://schemas.microsoft.com/office/2006/documentManagement/types"/>
    <ds:schemaRef ds:uri="http://purl.org/dc/elements/1.1/"/>
    <ds:schemaRef ds:uri="http://purl.org/dc/terms/"/>
    <ds:schemaRef ds:uri="beaa4688-5b28-4263-8405-3d484714852c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implementačný plán_PZ IÚI</vt:lpstr>
      <vt:lpstr>Hárok2</vt:lpstr>
      <vt:lpstr>územie</vt:lpstr>
      <vt:lpstr>opatrenia</vt:lpstr>
      <vt:lpstr>Výzvy</vt:lpstr>
      <vt:lpstr>Kvartály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hagovska</dc:creator>
  <cp:keywords/>
  <dc:description/>
  <cp:lastModifiedBy>Klepáčová Černáková, Ivana</cp:lastModifiedBy>
  <cp:revision/>
  <cp:lastPrinted>2026-03-21T07:50:06Z</cp:lastPrinted>
  <dcterms:created xsi:type="dcterms:W3CDTF">2023-06-20T09:57:19Z</dcterms:created>
  <dcterms:modified xsi:type="dcterms:W3CDTF">2026-03-21T08:00:19Z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0x010100DB141BA736A7B54F9487B502538F9CEC</vt:lpwstr>
  </property>
</Properties>
</file>